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0"/>
  <workbookPr autoCompressPictures="0"/>
  <mc:AlternateContent xmlns:mc="http://schemas.openxmlformats.org/markup-compatibility/2006">
    <mc:Choice Requires="x15">
      <x15ac:absPath xmlns:x15ac="http://schemas.microsoft.com/office/spreadsheetml/2010/11/ac" url="/Users/Home/Documents/Documents - Ward’s MacBook Air/Sustainable Decisions/ACT/ELEGANCY Project/ELEGANCY WP3/Current Version of Tools/"/>
    </mc:Choice>
  </mc:AlternateContent>
  <xr:revisionPtr revIDLastSave="0" documentId="13_ncr:1_{F88AA8E4-C0FA-3B4B-B307-23435F12EFC2}" xr6:coauthVersionLast="45" xr6:coauthVersionMax="45" xr10:uidLastSave="{00000000-0000-0000-0000-000000000000}"/>
  <bookViews>
    <workbookView xWindow="0" yWindow="0" windowWidth="28800" windowHeight="18000" tabRatio="626" xr2:uid="{00000000-000D-0000-FFFF-FFFF00000000}"/>
  </bookViews>
  <sheets>
    <sheet name="Instructions" sheetId="10" r:id="rId1"/>
    <sheet name="Detailed Instructions" sheetId="43" r:id="rId2"/>
    <sheet name="Risk Categories" sheetId="38" r:id="rId3"/>
    <sheet name="Overview Information" sheetId="42" r:id="rId4"/>
    <sheet name="Political, Policy and Social" sheetId="31" r:id="rId5"/>
    <sheet name="Technical and Physical" sheetId="39" r:id="rId6"/>
    <sheet name="Market and Commercial" sheetId="40" r:id="rId7"/>
    <sheet name="Outcome" sheetId="41" r:id="rId8"/>
    <sheet name="Drop Down Lists" sheetId="9" state="hidden" r:id="rId9"/>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20" i="31" l="1"/>
  <c r="K19" i="31"/>
  <c r="K18" i="31"/>
  <c r="A2" i="41"/>
  <c r="A2" i="40"/>
  <c r="A2" i="39"/>
  <c r="A2" i="31"/>
  <c r="K16" i="31"/>
  <c r="K17" i="39"/>
  <c r="K16" i="39"/>
  <c r="K15" i="39"/>
  <c r="K23" i="41"/>
  <c r="K22" i="41"/>
  <c r="K21" i="41"/>
  <c r="K20" i="41"/>
  <c r="K19" i="41"/>
  <c r="K18" i="41"/>
  <c r="K17" i="41"/>
  <c r="K16" i="41"/>
  <c r="K15" i="41"/>
  <c r="K14" i="41"/>
  <c r="K13" i="41"/>
  <c r="K12" i="41"/>
  <c r="K26" i="40"/>
  <c r="K25" i="40"/>
  <c r="K24" i="40"/>
  <c r="K23" i="40"/>
  <c r="K22" i="40"/>
  <c r="K21" i="40"/>
  <c r="K20" i="40"/>
  <c r="K19" i="40"/>
  <c r="K18" i="40"/>
  <c r="K17" i="40"/>
  <c r="K16" i="40"/>
  <c r="K15" i="40"/>
  <c r="K14" i="40"/>
  <c r="K13" i="40"/>
  <c r="K12" i="40"/>
  <c r="K26" i="39"/>
  <c r="K25" i="39"/>
  <c r="K24" i="39"/>
  <c r="K20" i="39"/>
  <c r="K19" i="39"/>
  <c r="K18" i="39"/>
  <c r="K23" i="39"/>
  <c r="K22" i="39"/>
  <c r="K21" i="39"/>
  <c r="K14" i="39"/>
  <c r="K13" i="39"/>
  <c r="K12" i="39"/>
  <c r="K26" i="31"/>
  <c r="K25" i="31"/>
  <c r="K24" i="31"/>
  <c r="K14" i="31"/>
  <c r="K13" i="31"/>
  <c r="K12" i="31"/>
  <c r="K23" i="31"/>
  <c r="K22" i="31"/>
  <c r="K21" i="31"/>
  <c r="K29" i="31"/>
  <c r="K28" i="31"/>
  <c r="K27" i="31"/>
  <c r="K17" i="31"/>
  <c r="K15"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3" authorId="0" shapeId="0" xr:uid="{00000000-0006-0000-0300-000001000000}">
      <text>
        <r>
          <rPr>
            <b/>
            <sz val="10"/>
            <color rgb="FF000000"/>
            <rFont val="Calibri"/>
            <family val="2"/>
          </rPr>
          <t>Help:</t>
        </r>
        <r>
          <rPr>
            <sz val="10"/>
            <color rgb="FF000000"/>
            <rFont val="Calibri"/>
            <family val="2"/>
          </rPr>
          <t xml:space="preserve">
</t>
        </r>
        <r>
          <rPr>
            <sz val="10"/>
            <color rgb="FF000000"/>
            <rFont val="Calibri"/>
            <family val="2"/>
          </rPr>
          <t>Please provide your name/name of your organisation</t>
        </r>
      </text>
    </comment>
    <comment ref="B5" authorId="0" shapeId="0" xr:uid="{00000000-0006-0000-0300-000002000000}">
      <text>
        <r>
          <rPr>
            <b/>
            <sz val="10"/>
            <color indexed="81"/>
            <rFont val="Calibri"/>
            <family val="2"/>
          </rPr>
          <t>Help:</t>
        </r>
        <r>
          <rPr>
            <sz val="10"/>
            <color indexed="81"/>
            <rFont val="Calibri"/>
            <family val="2"/>
          </rPr>
          <t xml:space="preserve">
Please provide the business sector your organisation primarily operates in</t>
        </r>
      </text>
    </comment>
    <comment ref="B7" authorId="0" shapeId="0" xr:uid="{00000000-0006-0000-0300-000003000000}">
      <text>
        <r>
          <rPr>
            <b/>
            <sz val="10"/>
            <color indexed="81"/>
            <rFont val="Calibri"/>
            <family val="2"/>
          </rPr>
          <t>Help:</t>
        </r>
        <r>
          <rPr>
            <sz val="10"/>
            <color indexed="81"/>
            <rFont val="Calibri"/>
            <family val="2"/>
          </rPr>
          <t xml:space="preserve">
Please provide the name of the case study to which this assessment applies</t>
        </r>
      </text>
    </comment>
    <comment ref="B8" authorId="0" shapeId="0" xr:uid="{00000000-0006-0000-0300-000004000000}">
      <text>
        <r>
          <rPr>
            <b/>
            <sz val="10"/>
            <color indexed="81"/>
            <rFont val="Calibri"/>
            <family val="2"/>
          </rPr>
          <t>Help:</t>
        </r>
        <r>
          <rPr>
            <sz val="10"/>
            <color indexed="81"/>
            <rFont val="Calibri"/>
            <family val="2"/>
          </rPr>
          <t xml:space="preserve">
Please provide the case study  country / region / continent ...</t>
        </r>
      </text>
    </comment>
    <comment ref="B9" authorId="0" shapeId="0" xr:uid="{00000000-0006-0000-0300-000005000000}">
      <text>
        <r>
          <rPr>
            <b/>
            <sz val="10"/>
            <color rgb="FF000000"/>
            <rFont val="Calibri"/>
            <family val="2"/>
          </rPr>
          <t>Help:</t>
        </r>
        <r>
          <rPr>
            <sz val="10"/>
            <color rgb="FF000000"/>
            <rFont val="Calibri"/>
            <family val="2"/>
          </rPr>
          <t xml:space="preserve">
</t>
        </r>
        <r>
          <rPr>
            <sz val="10"/>
            <color rgb="FF000000"/>
            <rFont val="Calibri"/>
            <family val="2"/>
          </rPr>
          <t>Please provide the selected business opportunity under assessment in this spreadsheet</t>
        </r>
      </text>
    </comment>
    <comment ref="D13" authorId="0" shapeId="0" xr:uid="{00000000-0006-0000-0300-000006000000}">
      <text>
        <r>
          <rPr>
            <b/>
            <sz val="10"/>
            <color indexed="81"/>
            <rFont val="Calibri"/>
            <family val="2"/>
          </rPr>
          <t>Help:</t>
        </r>
        <r>
          <rPr>
            <sz val="10"/>
            <color indexed="81"/>
            <rFont val="Calibri"/>
            <family val="2"/>
          </rPr>
          <t xml:space="preserve">
Select value chain components which are relevant to the case study or to a specific investability risk analysis</t>
        </r>
      </text>
    </comment>
    <comment ref="E13" authorId="0" shapeId="0" xr:uid="{00000000-0006-0000-0300-000007000000}">
      <text>
        <r>
          <rPr>
            <b/>
            <sz val="10"/>
            <color indexed="81"/>
            <rFont val="Calibri"/>
            <family val="2"/>
          </rPr>
          <t>Help:</t>
        </r>
        <r>
          <rPr>
            <sz val="10"/>
            <color indexed="81"/>
            <rFont val="Calibri"/>
            <family val="2"/>
          </rPr>
          <t xml:space="preserve">
Please group any value chain components which are/will be managd by the same entity (public/private) or where the investment risks are fully borne  by the same entity by entering a number for thr grouping between 1 and 9.
The cells are conditionally formatted to automatically colour them based on these numbers for better visualisation of the groupings.</t>
        </r>
      </text>
    </comment>
    <comment ref="D22" authorId="0" shapeId="0" xr:uid="{00000000-0006-0000-0300-000008000000}">
      <text>
        <r>
          <rPr>
            <b/>
            <sz val="10"/>
            <color indexed="81"/>
            <rFont val="Calibri"/>
            <family val="2"/>
          </rPr>
          <t>Help:</t>
        </r>
        <r>
          <rPr>
            <sz val="10"/>
            <color indexed="81"/>
            <rFont val="Calibri"/>
            <family val="2"/>
          </rPr>
          <t xml:space="preserve">
Select value chain components which are relevant to the case study or to a specific investability risk analysis</t>
        </r>
      </text>
    </comment>
    <comment ref="E22" authorId="0" shapeId="0" xr:uid="{00000000-0006-0000-0300-000009000000}">
      <text>
        <r>
          <rPr>
            <b/>
            <sz val="10"/>
            <color indexed="81"/>
            <rFont val="Calibri"/>
            <family val="2"/>
          </rPr>
          <t>Help:</t>
        </r>
        <r>
          <rPr>
            <sz val="10"/>
            <color indexed="81"/>
            <rFont val="Calibri"/>
            <family val="2"/>
          </rPr>
          <t xml:space="preserve">
Please colour code all cells of  value chain components which are/will be managd by the same entity (public/private). These can be grouped to minimise business risk</t>
        </r>
      </text>
    </comment>
    <comment ref="D28" authorId="0" shapeId="0" xr:uid="{00000000-0006-0000-0300-00000A000000}">
      <text>
        <r>
          <rPr>
            <b/>
            <sz val="10"/>
            <color indexed="81"/>
            <rFont val="Calibri"/>
            <family val="2"/>
          </rPr>
          <t>Help:</t>
        </r>
        <r>
          <rPr>
            <sz val="10"/>
            <color indexed="81"/>
            <rFont val="Calibri"/>
            <family val="2"/>
          </rPr>
          <t xml:space="preserve">
Select value chain components which are relevant to the case study or to a specific investability risk analysis</t>
        </r>
      </text>
    </comment>
    <comment ref="E28" authorId="0" shapeId="0" xr:uid="{00000000-0006-0000-0300-00000B000000}">
      <text>
        <r>
          <rPr>
            <b/>
            <sz val="10"/>
            <color indexed="81"/>
            <rFont val="Calibri"/>
            <family val="2"/>
          </rPr>
          <t>Help:</t>
        </r>
        <r>
          <rPr>
            <sz val="10"/>
            <color indexed="81"/>
            <rFont val="Calibri"/>
            <family val="2"/>
          </rPr>
          <t xml:space="preserve">
Please colour code all cells of  value chain components which are/will be managd by the same entity (public/private). These can be grouped to minimise business risk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Ward Goldthorpe</author>
    <author>Microsoft Office User</author>
  </authors>
  <commentList>
    <comment ref="H3" authorId="0" shapeId="0" xr:uid="{00000000-0006-0000-0400-000001000000}">
      <text>
        <r>
          <rPr>
            <b/>
            <sz val="10"/>
            <color indexed="81"/>
            <rFont val="Calibri"/>
            <family val="2"/>
          </rPr>
          <t>Help:</t>
        </r>
        <r>
          <rPr>
            <sz val="10"/>
            <color indexed="81"/>
            <rFont val="Calibri"/>
            <family val="2"/>
          </rPr>
          <t xml:space="preserve">
Determine whether the risk affects only the business opportunity or whether it is a system risk that affects the H2 chain, CCS chain or whole H2-CCS chain.</t>
        </r>
      </text>
    </comment>
    <comment ref="M3" authorId="0" shapeId="0" xr:uid="{00000000-0006-0000-0400-000002000000}">
      <text>
        <r>
          <rPr>
            <b/>
            <sz val="10"/>
            <color indexed="81"/>
            <rFont val="Calibri"/>
            <family val="2"/>
          </rPr>
          <t>Help:</t>
        </r>
        <r>
          <rPr>
            <sz val="10"/>
            <color indexed="81"/>
            <rFont val="Calibri"/>
            <family val="2"/>
          </rPr>
          <t xml:space="preserve">
Propose mitigation measure(s) using a bow-tie approach and select relevant pre-defined categories in column N.</t>
        </r>
      </text>
    </comment>
    <comment ref="O3" authorId="0" shapeId="0" xr:uid="{00000000-0006-0000-0400-000003000000}">
      <text>
        <r>
          <rPr>
            <b/>
            <sz val="10"/>
            <color rgb="FF000000"/>
            <rFont val="Calibri"/>
            <family val="2"/>
          </rPr>
          <t>Help:</t>
        </r>
        <r>
          <rPr>
            <sz val="10"/>
            <color rgb="FF000000"/>
            <rFont val="Calibri"/>
            <family val="2"/>
          </rPr>
          <t xml:space="preserve">
</t>
        </r>
        <r>
          <rPr>
            <sz val="10"/>
            <color rgb="FF000000"/>
            <rFont val="Calibri"/>
            <family val="2"/>
          </rPr>
          <t>Select the pre-defined category for the mitigation measure.  More detailed guidnace is provided in the instructions.</t>
        </r>
      </text>
    </comment>
    <comment ref="P3" authorId="0" shapeId="0" xr:uid="{00000000-0006-0000-0400-000004000000}">
      <text>
        <r>
          <rPr>
            <b/>
            <sz val="10"/>
            <color indexed="81"/>
            <rFont val="Calibri"/>
            <family val="2"/>
          </rPr>
          <t>Help:</t>
        </r>
        <r>
          <rPr>
            <sz val="10"/>
            <color indexed="81"/>
            <rFont val="Calibri"/>
            <family val="2"/>
          </rPr>
          <t xml:space="preserve">
Select the status of the mitigation measure.  Take account of the fact that the measure may be a known or common measure in another sector or situation and could be applicable to this case. Alternatively it may be novel to the current circumstances and hence at an earlier stage of development.</t>
        </r>
      </text>
    </comment>
    <comment ref="Q3" authorId="0" shapeId="0" xr:uid="{00000000-0006-0000-0400-000005000000}">
      <text>
        <r>
          <rPr>
            <b/>
            <sz val="10"/>
            <color indexed="81"/>
            <rFont val="Calibri"/>
            <family val="2"/>
          </rPr>
          <t>Help:</t>
        </r>
        <r>
          <rPr>
            <sz val="10"/>
            <color indexed="81"/>
            <rFont val="Calibri"/>
            <family val="2"/>
          </rPr>
          <t xml:space="preserve">
Indicate if the mitigation measure requires government support or involvement.</t>
        </r>
      </text>
    </comment>
    <comment ref="R3" authorId="1" shapeId="0" xr:uid="{00000000-0006-0000-0400-000006000000}">
      <text>
        <r>
          <rPr>
            <b/>
            <sz val="10"/>
            <color indexed="81"/>
            <rFont val="Calibri"/>
            <family val="2"/>
          </rPr>
          <t>Help:</t>
        </r>
        <r>
          <rPr>
            <sz val="10"/>
            <color indexed="81"/>
            <rFont val="Calibri"/>
            <family val="2"/>
          </rPr>
          <t xml:space="preserve">
Select the investability rating from the 1-5 scales in the instructions depending on whether the assessment is from a public or private entity perspective.tainty of revenue and cost</t>
        </r>
      </text>
    </comment>
    <comment ref="C10" authorId="0" shapeId="0" xr:uid="{00000000-0006-0000-0400-000007000000}">
      <text>
        <r>
          <rPr>
            <b/>
            <sz val="10"/>
            <color rgb="FF000000"/>
            <rFont val="Calibri"/>
            <family val="2"/>
          </rPr>
          <t xml:space="preserve">Help:
</t>
        </r>
        <r>
          <rPr>
            <sz val="10"/>
            <color rgb="FF000000"/>
            <rFont val="Calibri"/>
            <family val="2"/>
          </rPr>
          <t xml:space="preserve">Consider the types of  impact the investability barrier can have on a business case
</t>
        </r>
      </text>
    </comment>
    <comment ref="H10" authorId="0" shapeId="0" xr:uid="{00000000-0006-0000-0400-000008000000}">
      <text>
        <r>
          <rPr>
            <b/>
            <sz val="10"/>
            <color indexed="81"/>
            <rFont val="Calibri"/>
            <family val="2"/>
          </rPr>
          <t>Help:</t>
        </r>
        <r>
          <rPr>
            <sz val="10"/>
            <color indexed="81"/>
            <rFont val="Calibri"/>
            <family val="2"/>
          </rPr>
          <t xml:space="preserve">
Determine whether the risk affects only the business opportunity or whether it is a system risk that affects the H2 chain, CCS chain or whole H2-CCS chain.</t>
        </r>
      </text>
    </comment>
    <comment ref="I10" authorId="0" shapeId="0" xr:uid="{00000000-0006-0000-0400-000009000000}">
      <text>
        <r>
          <rPr>
            <b/>
            <sz val="10"/>
            <color indexed="81"/>
            <rFont val="Calibri"/>
            <family val="2"/>
          </rPr>
          <t>Help:</t>
        </r>
        <r>
          <rPr>
            <sz val="10"/>
            <color indexed="81"/>
            <rFont val="Calibri"/>
            <family val="2"/>
          </rPr>
          <t xml:space="preserve">
Select the risk likelihood and impact from the 1-5 scales in the instructions.  The rating is calculated as the rpoduct of the two.</t>
        </r>
      </text>
    </comment>
    <comment ref="L10" authorId="0" shapeId="0" xr:uid="{00000000-0006-0000-0400-00000A000000}">
      <text>
        <r>
          <rPr>
            <b/>
            <sz val="9"/>
            <color rgb="FF000000"/>
            <rFont val="Calibri"/>
            <family val="2"/>
          </rPr>
          <t>Help:</t>
        </r>
        <r>
          <rPr>
            <sz val="9"/>
            <color rgb="FF000000"/>
            <rFont val="Calibri"/>
            <family val="2"/>
          </rPr>
          <t xml:space="preserve">
</t>
        </r>
        <r>
          <rPr>
            <sz val="10"/>
            <color rgb="FF000000"/>
            <rFont val="Calibri"/>
            <family val="2"/>
          </rPr>
          <t>Select the investability rating from the 1-5 scales in the instructions depending on whether the assessment is from a public or private entity perspective.</t>
        </r>
      </text>
    </comment>
    <comment ref="M10" authorId="0" shapeId="0" xr:uid="{00000000-0006-0000-0400-00000B000000}">
      <text>
        <r>
          <rPr>
            <b/>
            <sz val="10"/>
            <color rgb="FF000000"/>
            <rFont val="Calibri"/>
            <family val="2"/>
          </rPr>
          <t>Help:</t>
        </r>
        <r>
          <rPr>
            <sz val="10"/>
            <color rgb="FF000000"/>
            <rFont val="Calibri"/>
            <family val="2"/>
          </rPr>
          <t xml:space="preserve">
</t>
        </r>
        <r>
          <rPr>
            <sz val="10"/>
            <color rgb="FF000000"/>
            <rFont val="Calibri"/>
            <family val="2"/>
          </rPr>
          <t>Propose mitigation measure(s) using a bow-tie approach and select relevant pre-defined categories in column N.</t>
        </r>
      </text>
    </comment>
    <comment ref="O10" authorId="0" shapeId="0" xr:uid="{00000000-0006-0000-0400-00000C000000}">
      <text>
        <r>
          <rPr>
            <b/>
            <sz val="10"/>
            <color rgb="FF000000"/>
            <rFont val="Calibri"/>
            <family val="2"/>
          </rPr>
          <t>Help:</t>
        </r>
        <r>
          <rPr>
            <sz val="10"/>
            <color rgb="FF000000"/>
            <rFont val="Calibri"/>
            <family val="2"/>
          </rPr>
          <t xml:space="preserve">
</t>
        </r>
        <r>
          <rPr>
            <sz val="10"/>
            <color rgb="FF000000"/>
            <rFont val="Calibri"/>
            <family val="2"/>
          </rPr>
          <t>Select the pre-defined category for the mitigation measure.  More detailed guidnace is provided in the instructions.</t>
        </r>
      </text>
    </comment>
    <comment ref="P10" authorId="0" shapeId="0" xr:uid="{00000000-0006-0000-0400-00000D000000}">
      <text>
        <r>
          <rPr>
            <b/>
            <sz val="10"/>
            <color indexed="81"/>
            <rFont val="Calibri"/>
            <family val="2"/>
          </rPr>
          <t>Help:</t>
        </r>
        <r>
          <rPr>
            <sz val="10"/>
            <color indexed="81"/>
            <rFont val="Calibri"/>
            <family val="2"/>
          </rPr>
          <t xml:space="preserve">
Select the status of the mitigation measure.  Take account of the fact that the measure may be a known or common measure in another sector or situation and could be applicable to this case. Alternatively it may be novel to the current circumstances and hence at an earlier stage of development.</t>
        </r>
      </text>
    </comment>
    <comment ref="Q10" authorId="0" shapeId="0" xr:uid="{00000000-0006-0000-0400-00000E000000}">
      <text>
        <r>
          <rPr>
            <b/>
            <sz val="10"/>
            <color indexed="81"/>
            <rFont val="Calibri"/>
            <family val="2"/>
          </rPr>
          <t>Help:</t>
        </r>
        <r>
          <rPr>
            <sz val="10"/>
            <color indexed="81"/>
            <rFont val="Calibri"/>
            <family val="2"/>
          </rPr>
          <t xml:space="preserve">
Indicate if the mitigation measure requires government support or involvement.</t>
        </r>
      </text>
    </comment>
    <comment ref="R10" authorId="1" shapeId="0" xr:uid="{00000000-0006-0000-0400-00000F000000}">
      <text>
        <r>
          <rPr>
            <b/>
            <sz val="10"/>
            <color indexed="81"/>
            <rFont val="Calibri"/>
            <family val="2"/>
          </rPr>
          <t>Help:</t>
        </r>
        <r>
          <rPr>
            <sz val="10"/>
            <color indexed="81"/>
            <rFont val="Calibri"/>
            <family val="2"/>
          </rPr>
          <t xml:space="preserve">
Select the investability rating from the 1-5 scales in the instructions depending on whether the assessment is from a public or private entity perspective.tainty of revenue and cost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Ward Goldthorpe</author>
    <author>Microsoft Office User</author>
  </authors>
  <commentList>
    <comment ref="H3" authorId="0" shapeId="0" xr:uid="{00000000-0006-0000-0500-000001000000}">
      <text>
        <r>
          <rPr>
            <b/>
            <sz val="10"/>
            <color indexed="81"/>
            <rFont val="Calibri"/>
            <family val="2"/>
          </rPr>
          <t>Help:</t>
        </r>
        <r>
          <rPr>
            <sz val="10"/>
            <color indexed="81"/>
            <rFont val="Calibri"/>
            <family val="2"/>
          </rPr>
          <t xml:space="preserve">
Determine whether the risk affects only the business opportunity or whether it is a system risk that affects the H2 chain, CCS chain or whole H2-CCS chain.</t>
        </r>
      </text>
    </comment>
    <comment ref="M3" authorId="0" shapeId="0" xr:uid="{00000000-0006-0000-0500-000002000000}">
      <text>
        <r>
          <rPr>
            <b/>
            <sz val="10"/>
            <color indexed="81"/>
            <rFont val="Calibri"/>
            <family val="2"/>
          </rPr>
          <t>Help:</t>
        </r>
        <r>
          <rPr>
            <sz val="10"/>
            <color indexed="81"/>
            <rFont val="Calibri"/>
            <family val="2"/>
          </rPr>
          <t xml:space="preserve">
Propose mitigation measure(s) using a bow-tie approach and select relevant pre-defined categories in column N.</t>
        </r>
      </text>
    </comment>
    <comment ref="O3" authorId="0" shapeId="0" xr:uid="{00000000-0006-0000-0500-000003000000}">
      <text>
        <r>
          <rPr>
            <b/>
            <sz val="10"/>
            <color rgb="FF000000"/>
            <rFont val="Calibri"/>
            <family val="2"/>
          </rPr>
          <t>Help:</t>
        </r>
        <r>
          <rPr>
            <sz val="10"/>
            <color rgb="FF000000"/>
            <rFont val="Calibri"/>
            <family val="2"/>
          </rPr>
          <t xml:space="preserve">
</t>
        </r>
        <r>
          <rPr>
            <sz val="10"/>
            <color rgb="FF000000"/>
            <rFont val="Calibri"/>
            <family val="2"/>
          </rPr>
          <t>Select the pre-defined category for the mitigation measure.  More detailed guidnace is provided in the instructions.</t>
        </r>
      </text>
    </comment>
    <comment ref="P3" authorId="0" shapeId="0" xr:uid="{00000000-0006-0000-0500-000004000000}">
      <text>
        <r>
          <rPr>
            <b/>
            <sz val="10"/>
            <color indexed="81"/>
            <rFont val="Calibri"/>
            <family val="2"/>
          </rPr>
          <t>Help:</t>
        </r>
        <r>
          <rPr>
            <sz val="10"/>
            <color indexed="81"/>
            <rFont val="Calibri"/>
            <family val="2"/>
          </rPr>
          <t xml:space="preserve">
Select the status of the mitigation measure.  Take account of the fact that the measure may be a known or common measure in another sector or situation and could be applicable to this case. Alternatively it may be novel to the current circumstances and hence at an earlier stage of development.</t>
        </r>
      </text>
    </comment>
    <comment ref="Q3" authorId="0" shapeId="0" xr:uid="{00000000-0006-0000-0500-000005000000}">
      <text>
        <r>
          <rPr>
            <b/>
            <sz val="10"/>
            <color indexed="81"/>
            <rFont val="Calibri"/>
            <family val="2"/>
          </rPr>
          <t>Help:</t>
        </r>
        <r>
          <rPr>
            <sz val="10"/>
            <color indexed="81"/>
            <rFont val="Calibri"/>
            <family val="2"/>
          </rPr>
          <t xml:space="preserve">
Indicate if the mitigation measure requires government support or involvement.</t>
        </r>
      </text>
    </comment>
    <comment ref="R3" authorId="1" shapeId="0" xr:uid="{00000000-0006-0000-0500-000006000000}">
      <text>
        <r>
          <rPr>
            <b/>
            <sz val="10"/>
            <color indexed="81"/>
            <rFont val="Calibri"/>
            <family val="2"/>
          </rPr>
          <t>Help:</t>
        </r>
        <r>
          <rPr>
            <sz val="10"/>
            <color indexed="81"/>
            <rFont val="Calibri"/>
            <family val="2"/>
          </rPr>
          <t xml:space="preserve">
Select the investability rating from the 1-5 scales in the instructions depending on whether the assessment is from a public or private entity perspective.tainty of revenue and cost</t>
        </r>
      </text>
    </comment>
    <comment ref="C10" authorId="0" shapeId="0" xr:uid="{00000000-0006-0000-0500-000007000000}">
      <text>
        <r>
          <rPr>
            <b/>
            <sz val="10"/>
            <color indexed="81"/>
            <rFont val="Calibri"/>
            <family val="2"/>
          </rPr>
          <t xml:space="preserve">Help:
</t>
        </r>
        <r>
          <rPr>
            <sz val="10"/>
            <color indexed="81"/>
            <rFont val="Calibri"/>
            <family val="2"/>
          </rPr>
          <t xml:space="preserve">Consider the types of  impact the investability barrier can have on a business case
</t>
        </r>
      </text>
    </comment>
    <comment ref="H10" authorId="0" shapeId="0" xr:uid="{00000000-0006-0000-0500-000008000000}">
      <text>
        <r>
          <rPr>
            <b/>
            <sz val="10"/>
            <color indexed="81"/>
            <rFont val="Calibri"/>
            <family val="2"/>
          </rPr>
          <t>Help:</t>
        </r>
        <r>
          <rPr>
            <sz val="10"/>
            <color indexed="81"/>
            <rFont val="Calibri"/>
            <family val="2"/>
          </rPr>
          <t xml:space="preserve">
Determine whether the risk affects only the business opportunity or whether it is a system risk that affects the H2 chain, CCS chain or whole H2-CCS chain.</t>
        </r>
      </text>
    </comment>
    <comment ref="I10" authorId="0" shapeId="0" xr:uid="{00000000-0006-0000-0500-000009000000}">
      <text>
        <r>
          <rPr>
            <b/>
            <sz val="10"/>
            <color rgb="FF000000"/>
            <rFont val="Calibri"/>
            <family val="2"/>
          </rPr>
          <t>Help:</t>
        </r>
        <r>
          <rPr>
            <sz val="10"/>
            <color rgb="FF000000"/>
            <rFont val="Calibri"/>
            <family val="2"/>
          </rPr>
          <t xml:space="preserve">
</t>
        </r>
        <r>
          <rPr>
            <sz val="10"/>
            <color rgb="FF000000"/>
            <rFont val="Calibri"/>
            <family val="2"/>
          </rPr>
          <t>Select the risk likelihood and impact from the 1-5 scales in the instructions.  The rating is calculated as the rpoduct of the two.</t>
        </r>
      </text>
    </comment>
    <comment ref="L10" authorId="0" shapeId="0" xr:uid="{00000000-0006-0000-0500-00000A000000}">
      <text>
        <r>
          <rPr>
            <b/>
            <sz val="9"/>
            <color indexed="81"/>
            <rFont val="Calibri"/>
            <family val="2"/>
          </rPr>
          <t>Help:</t>
        </r>
        <r>
          <rPr>
            <sz val="9"/>
            <color indexed="81"/>
            <rFont val="Calibri"/>
            <family val="2"/>
          </rPr>
          <t xml:space="preserve">
</t>
        </r>
        <r>
          <rPr>
            <sz val="10"/>
            <color indexed="81"/>
            <rFont val="Calibri"/>
            <family val="2"/>
          </rPr>
          <t>Select the investability rating from the 1-5 scales in the instructions depending on whether the assessment is from a public or private entity perspective.</t>
        </r>
      </text>
    </comment>
    <comment ref="M10" authorId="0" shapeId="0" xr:uid="{00000000-0006-0000-0500-00000B000000}">
      <text>
        <r>
          <rPr>
            <b/>
            <sz val="10"/>
            <color indexed="81"/>
            <rFont val="Calibri"/>
            <family val="2"/>
          </rPr>
          <t>Help:</t>
        </r>
        <r>
          <rPr>
            <sz val="10"/>
            <color indexed="81"/>
            <rFont val="Calibri"/>
            <family val="2"/>
          </rPr>
          <t xml:space="preserve">
Propose mitigation measure(s) using a bow-tie approach and select relevant pre-defined categories in column N.</t>
        </r>
      </text>
    </comment>
    <comment ref="O10" authorId="0" shapeId="0" xr:uid="{00000000-0006-0000-0500-00000C000000}">
      <text>
        <r>
          <rPr>
            <b/>
            <sz val="10"/>
            <color rgb="FF000000"/>
            <rFont val="Calibri"/>
            <family val="2"/>
          </rPr>
          <t>Help:</t>
        </r>
        <r>
          <rPr>
            <sz val="10"/>
            <color rgb="FF000000"/>
            <rFont val="Calibri"/>
            <family val="2"/>
          </rPr>
          <t xml:space="preserve">
</t>
        </r>
        <r>
          <rPr>
            <sz val="10"/>
            <color rgb="FF000000"/>
            <rFont val="Calibri"/>
            <family val="2"/>
          </rPr>
          <t>Select the pre-defined category for the mitigation measure.  More detailed guidnace is provided in the instructions.</t>
        </r>
      </text>
    </comment>
    <comment ref="P10" authorId="0" shapeId="0" xr:uid="{00000000-0006-0000-0500-00000D000000}">
      <text>
        <r>
          <rPr>
            <b/>
            <sz val="10"/>
            <color indexed="81"/>
            <rFont val="Calibri"/>
            <family val="2"/>
          </rPr>
          <t>Help:</t>
        </r>
        <r>
          <rPr>
            <sz val="10"/>
            <color indexed="81"/>
            <rFont val="Calibri"/>
            <family val="2"/>
          </rPr>
          <t xml:space="preserve">
Select the status of the mitigation measure.  Take account of the fact that the measure may be a known or common measure in another sector or situation and could be applicable to this case. Alternatively it may be novel to the current circumstances and hence at an earlier stage of development.</t>
        </r>
      </text>
    </comment>
    <comment ref="Q10" authorId="0" shapeId="0" xr:uid="{00000000-0006-0000-0500-00000E000000}">
      <text>
        <r>
          <rPr>
            <b/>
            <sz val="10"/>
            <color indexed="81"/>
            <rFont val="Calibri"/>
            <family val="2"/>
          </rPr>
          <t>Help:</t>
        </r>
        <r>
          <rPr>
            <sz val="10"/>
            <color indexed="81"/>
            <rFont val="Calibri"/>
            <family val="2"/>
          </rPr>
          <t xml:space="preserve">
Indicate if the mitigation measure requires government support or involvement.</t>
        </r>
      </text>
    </comment>
    <comment ref="R10" authorId="1" shapeId="0" xr:uid="{00000000-0006-0000-0500-00000F000000}">
      <text>
        <r>
          <rPr>
            <b/>
            <sz val="10"/>
            <color indexed="81"/>
            <rFont val="Calibri"/>
            <family val="2"/>
          </rPr>
          <t>Help:</t>
        </r>
        <r>
          <rPr>
            <sz val="10"/>
            <color indexed="81"/>
            <rFont val="Calibri"/>
            <family val="2"/>
          </rPr>
          <t xml:space="preserve">
Select the investability rating from the 1-5 scales in the instructions depending on whether the assessment is from a public or private entity perspective.tainty of revenue and cost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Ward Goldthorpe</author>
    <author>Microsoft Office User</author>
  </authors>
  <commentList>
    <comment ref="H3" authorId="0" shapeId="0" xr:uid="{00000000-0006-0000-0600-000001000000}">
      <text>
        <r>
          <rPr>
            <b/>
            <sz val="10"/>
            <color indexed="81"/>
            <rFont val="Calibri"/>
            <family val="2"/>
          </rPr>
          <t>Help:</t>
        </r>
        <r>
          <rPr>
            <sz val="10"/>
            <color indexed="81"/>
            <rFont val="Calibri"/>
            <family val="2"/>
          </rPr>
          <t xml:space="preserve">
Determine whether the risk affects only the business opportunity or whether it is a system risk that affects the H2 chain, CCS chain or whole H2-CCS chain.</t>
        </r>
      </text>
    </comment>
    <comment ref="M3" authorId="0" shapeId="0" xr:uid="{00000000-0006-0000-0600-000002000000}">
      <text>
        <r>
          <rPr>
            <b/>
            <sz val="10"/>
            <color indexed="81"/>
            <rFont val="Calibri"/>
            <family val="2"/>
          </rPr>
          <t>Help:</t>
        </r>
        <r>
          <rPr>
            <sz val="10"/>
            <color indexed="81"/>
            <rFont val="Calibri"/>
            <family val="2"/>
          </rPr>
          <t xml:space="preserve">
Propose mitigation measure(s) using a bow-tie approach and select relevant pre-defined categories in column N.</t>
        </r>
      </text>
    </comment>
    <comment ref="O3" authorId="0" shapeId="0" xr:uid="{00000000-0006-0000-0600-000003000000}">
      <text>
        <r>
          <rPr>
            <b/>
            <sz val="10"/>
            <color rgb="FF000000"/>
            <rFont val="Calibri"/>
            <family val="2"/>
          </rPr>
          <t>Help:</t>
        </r>
        <r>
          <rPr>
            <sz val="10"/>
            <color rgb="FF000000"/>
            <rFont val="Calibri"/>
            <family val="2"/>
          </rPr>
          <t xml:space="preserve">
</t>
        </r>
        <r>
          <rPr>
            <sz val="10"/>
            <color rgb="FF000000"/>
            <rFont val="Calibri"/>
            <family val="2"/>
          </rPr>
          <t>Select the pre-defined category for the mitigation measure.  More detailed guidnace is provided in the instructions.</t>
        </r>
      </text>
    </comment>
    <comment ref="P3" authorId="0" shapeId="0" xr:uid="{00000000-0006-0000-0600-000004000000}">
      <text>
        <r>
          <rPr>
            <b/>
            <sz val="10"/>
            <color indexed="81"/>
            <rFont val="Calibri"/>
            <family val="2"/>
          </rPr>
          <t>Help:</t>
        </r>
        <r>
          <rPr>
            <sz val="10"/>
            <color indexed="81"/>
            <rFont val="Calibri"/>
            <family val="2"/>
          </rPr>
          <t xml:space="preserve">
Select the status of the mitigation measure.  Take account of the fact that the measure may be a known or common measure in another sector or situation and could be applicable to this case. Alternatively it may be novel to the current circumstances and hence at an earlier stage of development.</t>
        </r>
      </text>
    </comment>
    <comment ref="Q3" authorId="0" shapeId="0" xr:uid="{00000000-0006-0000-0600-000005000000}">
      <text>
        <r>
          <rPr>
            <b/>
            <sz val="10"/>
            <color indexed="81"/>
            <rFont val="Calibri"/>
            <family val="2"/>
          </rPr>
          <t>Help:</t>
        </r>
        <r>
          <rPr>
            <sz val="10"/>
            <color indexed="81"/>
            <rFont val="Calibri"/>
            <family val="2"/>
          </rPr>
          <t xml:space="preserve">
Indicate if the mitigation measure requires government support or involvement.</t>
        </r>
      </text>
    </comment>
    <comment ref="R3" authorId="1" shapeId="0" xr:uid="{00000000-0006-0000-0600-000006000000}">
      <text>
        <r>
          <rPr>
            <b/>
            <sz val="10"/>
            <color indexed="81"/>
            <rFont val="Calibri"/>
            <family val="2"/>
          </rPr>
          <t>Help:</t>
        </r>
        <r>
          <rPr>
            <sz val="10"/>
            <color indexed="81"/>
            <rFont val="Calibri"/>
            <family val="2"/>
          </rPr>
          <t xml:space="preserve">
Select the investability rating from the 1-5 scales in the instructions depending on whether the assessment is from a public or private entity perspective.tainty of revenue and cost</t>
        </r>
      </text>
    </comment>
    <comment ref="C10" authorId="0" shapeId="0" xr:uid="{00000000-0006-0000-0600-000007000000}">
      <text>
        <r>
          <rPr>
            <b/>
            <sz val="10"/>
            <color rgb="FF000000"/>
            <rFont val="Calibri"/>
            <family val="2"/>
          </rPr>
          <t xml:space="preserve">Help:
</t>
        </r>
        <r>
          <rPr>
            <sz val="10"/>
            <color rgb="FF000000"/>
            <rFont val="Calibri"/>
            <family val="2"/>
          </rPr>
          <t xml:space="preserve">Consider the types of  impact the investability barrier can have on a business case
</t>
        </r>
      </text>
    </comment>
    <comment ref="H10" authorId="0" shapeId="0" xr:uid="{00000000-0006-0000-0600-000008000000}">
      <text>
        <r>
          <rPr>
            <b/>
            <sz val="10"/>
            <color rgb="FF000000"/>
            <rFont val="Calibri"/>
            <family val="2"/>
          </rPr>
          <t>Help:</t>
        </r>
        <r>
          <rPr>
            <sz val="10"/>
            <color rgb="FF000000"/>
            <rFont val="Calibri"/>
            <family val="2"/>
          </rPr>
          <t xml:space="preserve">
</t>
        </r>
        <r>
          <rPr>
            <sz val="10"/>
            <color rgb="FF000000"/>
            <rFont val="Calibri"/>
            <family val="2"/>
          </rPr>
          <t>Determine whether the risk affects only the business opportunity or whether it is a system risk that affects the H2 chain, CCS chain or whole H2-CCS chain.</t>
        </r>
      </text>
    </comment>
    <comment ref="I10" authorId="0" shapeId="0" xr:uid="{00000000-0006-0000-0600-000009000000}">
      <text>
        <r>
          <rPr>
            <b/>
            <sz val="10"/>
            <color indexed="81"/>
            <rFont val="Calibri"/>
            <family val="2"/>
          </rPr>
          <t>Help:</t>
        </r>
        <r>
          <rPr>
            <sz val="10"/>
            <color indexed="81"/>
            <rFont val="Calibri"/>
            <family val="2"/>
          </rPr>
          <t xml:space="preserve">
Select the risk likelihood and impact from the 1-5 scales in the instructions.  The rating is calculated as the rpoduct of the two.</t>
        </r>
      </text>
    </comment>
    <comment ref="L10" authorId="0" shapeId="0" xr:uid="{00000000-0006-0000-0600-00000A000000}">
      <text>
        <r>
          <rPr>
            <b/>
            <sz val="9"/>
            <color indexed="81"/>
            <rFont val="Calibri"/>
            <family val="2"/>
          </rPr>
          <t>Help:</t>
        </r>
        <r>
          <rPr>
            <sz val="9"/>
            <color indexed="81"/>
            <rFont val="Calibri"/>
            <family val="2"/>
          </rPr>
          <t xml:space="preserve">
</t>
        </r>
        <r>
          <rPr>
            <sz val="10"/>
            <color indexed="81"/>
            <rFont val="Calibri"/>
            <family val="2"/>
          </rPr>
          <t>Select the investability rating from the 1-5 scales in the instructions depending on whether the assessment is from a public or private entity perspective.</t>
        </r>
      </text>
    </comment>
    <comment ref="M10" authorId="0" shapeId="0" xr:uid="{00000000-0006-0000-0600-00000B000000}">
      <text>
        <r>
          <rPr>
            <b/>
            <sz val="10"/>
            <color rgb="FF000000"/>
            <rFont val="Calibri"/>
            <family val="2"/>
          </rPr>
          <t>Help:</t>
        </r>
        <r>
          <rPr>
            <sz val="10"/>
            <color rgb="FF000000"/>
            <rFont val="Calibri"/>
            <family val="2"/>
          </rPr>
          <t xml:space="preserve">
</t>
        </r>
        <r>
          <rPr>
            <sz val="10"/>
            <color rgb="FF000000"/>
            <rFont val="Calibri"/>
            <family val="2"/>
          </rPr>
          <t>Propose mitigation measure(s) using a bow-tie approach and select relevant pre-defined categories in column N.</t>
        </r>
      </text>
    </comment>
    <comment ref="O10" authorId="0" shapeId="0" xr:uid="{00000000-0006-0000-0600-00000C000000}">
      <text>
        <r>
          <rPr>
            <b/>
            <sz val="10"/>
            <color rgb="FF000000"/>
            <rFont val="Calibri"/>
            <family val="2"/>
          </rPr>
          <t>Help:</t>
        </r>
        <r>
          <rPr>
            <sz val="10"/>
            <color rgb="FF000000"/>
            <rFont val="Calibri"/>
            <family val="2"/>
          </rPr>
          <t xml:space="preserve">
</t>
        </r>
        <r>
          <rPr>
            <sz val="10"/>
            <color rgb="FF000000"/>
            <rFont val="Calibri"/>
            <family val="2"/>
          </rPr>
          <t>Select the pre-defined category for the mitigation measure.  More detailed guidnace is provided in the instructions.</t>
        </r>
      </text>
    </comment>
    <comment ref="P10" authorId="0" shapeId="0" xr:uid="{00000000-0006-0000-0600-00000D000000}">
      <text>
        <r>
          <rPr>
            <b/>
            <sz val="10"/>
            <color indexed="81"/>
            <rFont val="Calibri"/>
            <family val="2"/>
          </rPr>
          <t>Help:</t>
        </r>
        <r>
          <rPr>
            <sz val="10"/>
            <color indexed="81"/>
            <rFont val="Calibri"/>
            <family val="2"/>
          </rPr>
          <t xml:space="preserve">
Select the status of the mitigation measure.  Take account of the fact that the measure may be a known or common measure in another sector or situation and could be applicable to this case. Alternatively it may be novel to the current circumstances and hence at an earlier stage of development.</t>
        </r>
      </text>
    </comment>
    <comment ref="Q10" authorId="0" shapeId="0" xr:uid="{00000000-0006-0000-0600-00000E000000}">
      <text>
        <r>
          <rPr>
            <b/>
            <sz val="10"/>
            <color indexed="81"/>
            <rFont val="Calibri"/>
            <family val="2"/>
          </rPr>
          <t>Help:</t>
        </r>
        <r>
          <rPr>
            <sz val="10"/>
            <color indexed="81"/>
            <rFont val="Calibri"/>
            <family val="2"/>
          </rPr>
          <t xml:space="preserve">
Indicate if the mitigation measure requires government support or involvement.</t>
        </r>
      </text>
    </comment>
    <comment ref="R10" authorId="1" shapeId="0" xr:uid="{00000000-0006-0000-0600-00000F000000}">
      <text>
        <r>
          <rPr>
            <b/>
            <sz val="10"/>
            <color indexed="81"/>
            <rFont val="Calibri"/>
            <family val="2"/>
          </rPr>
          <t>Help:</t>
        </r>
        <r>
          <rPr>
            <sz val="10"/>
            <color indexed="81"/>
            <rFont val="Calibri"/>
            <family val="2"/>
          </rPr>
          <t xml:space="preserve">
Select the investability rating from the 1-5 scales in the instructions depending on whether the assessment is from a public or private entity perspective.tainty of revenue and cost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Ward Goldthorpe</author>
    <author>Microsoft Office User</author>
  </authors>
  <commentList>
    <comment ref="H3" authorId="0" shapeId="0" xr:uid="{00000000-0006-0000-0700-000001000000}">
      <text>
        <r>
          <rPr>
            <b/>
            <sz val="10"/>
            <color indexed="81"/>
            <rFont val="Calibri"/>
            <family val="2"/>
          </rPr>
          <t>Help:</t>
        </r>
        <r>
          <rPr>
            <sz val="10"/>
            <color indexed="81"/>
            <rFont val="Calibri"/>
            <family val="2"/>
          </rPr>
          <t xml:space="preserve">
Determine whether the risk affects only the business opportunity or whether it is a system risk that affects the H2 chain, CCS chain or whole H2-CCS chain.</t>
        </r>
      </text>
    </comment>
    <comment ref="M3" authorId="0" shapeId="0" xr:uid="{00000000-0006-0000-0700-000002000000}">
      <text>
        <r>
          <rPr>
            <b/>
            <sz val="10"/>
            <color indexed="81"/>
            <rFont val="Calibri"/>
            <family val="2"/>
          </rPr>
          <t>Help:</t>
        </r>
        <r>
          <rPr>
            <sz val="10"/>
            <color indexed="81"/>
            <rFont val="Calibri"/>
            <family val="2"/>
          </rPr>
          <t xml:space="preserve">
Propose mitigation measure(s) using a bow-tie approach and select relevant pre-defined categories in column N.</t>
        </r>
      </text>
    </comment>
    <comment ref="O3" authorId="0" shapeId="0" xr:uid="{00000000-0006-0000-0700-000003000000}">
      <text>
        <r>
          <rPr>
            <b/>
            <sz val="10"/>
            <color rgb="FF000000"/>
            <rFont val="Calibri"/>
            <family val="2"/>
          </rPr>
          <t>Help:</t>
        </r>
        <r>
          <rPr>
            <sz val="10"/>
            <color rgb="FF000000"/>
            <rFont val="Calibri"/>
            <family val="2"/>
          </rPr>
          <t xml:space="preserve">
</t>
        </r>
        <r>
          <rPr>
            <sz val="10"/>
            <color rgb="FF000000"/>
            <rFont val="Calibri"/>
            <family val="2"/>
          </rPr>
          <t>Select the pre-defined category for the mitigation measure.  More detailed guidnace is provided in the instructions.</t>
        </r>
      </text>
    </comment>
    <comment ref="P3" authorId="0" shapeId="0" xr:uid="{00000000-0006-0000-0700-000004000000}">
      <text>
        <r>
          <rPr>
            <b/>
            <sz val="10"/>
            <color indexed="81"/>
            <rFont val="Calibri"/>
            <family val="2"/>
          </rPr>
          <t>Help:</t>
        </r>
        <r>
          <rPr>
            <sz val="10"/>
            <color indexed="81"/>
            <rFont val="Calibri"/>
            <family val="2"/>
          </rPr>
          <t xml:space="preserve">
Select the status of the mitigation measure.  Take account of the fact that the measure may be a known or common measure in another sector or situation and could be applicable to this case. Alternatively it may be novel to the current circumstances and hence at an earlier stage of development.</t>
        </r>
      </text>
    </comment>
    <comment ref="Q3" authorId="0" shapeId="0" xr:uid="{00000000-0006-0000-0700-000005000000}">
      <text>
        <r>
          <rPr>
            <b/>
            <sz val="10"/>
            <color indexed="81"/>
            <rFont val="Calibri"/>
            <family val="2"/>
          </rPr>
          <t>Help:</t>
        </r>
        <r>
          <rPr>
            <sz val="10"/>
            <color indexed="81"/>
            <rFont val="Calibri"/>
            <family val="2"/>
          </rPr>
          <t xml:space="preserve">
Indicate if the mitigation measure requires government support or involvement.</t>
        </r>
      </text>
    </comment>
    <comment ref="R3" authorId="1" shapeId="0" xr:uid="{00000000-0006-0000-0700-000006000000}">
      <text>
        <r>
          <rPr>
            <b/>
            <sz val="10"/>
            <color indexed="81"/>
            <rFont val="Calibri"/>
            <family val="2"/>
          </rPr>
          <t>Help:</t>
        </r>
        <r>
          <rPr>
            <sz val="10"/>
            <color indexed="81"/>
            <rFont val="Calibri"/>
            <family val="2"/>
          </rPr>
          <t xml:space="preserve">
Select the investability rating from the 1-5 scales in the instructions depending on whether the assessment is from a public or private entity perspective.tainty of revenue and cost</t>
        </r>
      </text>
    </comment>
    <comment ref="C10" authorId="0" shapeId="0" xr:uid="{00000000-0006-0000-0700-000007000000}">
      <text>
        <r>
          <rPr>
            <b/>
            <sz val="10"/>
            <color indexed="81"/>
            <rFont val="Calibri"/>
            <family val="2"/>
          </rPr>
          <t xml:space="preserve">Help:
</t>
        </r>
        <r>
          <rPr>
            <sz val="10"/>
            <color indexed="81"/>
            <rFont val="Calibri"/>
            <family val="2"/>
          </rPr>
          <t xml:space="preserve">Consider the types of  impact the investability barrier can have on a business case
</t>
        </r>
      </text>
    </comment>
    <comment ref="H10" authorId="0" shapeId="0" xr:uid="{00000000-0006-0000-0700-000008000000}">
      <text>
        <r>
          <rPr>
            <b/>
            <sz val="10"/>
            <color indexed="81"/>
            <rFont val="Calibri"/>
            <family val="2"/>
          </rPr>
          <t>Help:</t>
        </r>
        <r>
          <rPr>
            <sz val="10"/>
            <color indexed="81"/>
            <rFont val="Calibri"/>
            <family val="2"/>
          </rPr>
          <t xml:space="preserve">
Determine whether the risk affects only the business opportunity or whether it is a system risk that affects the H2 chain, CCS chain or whole H2-CCS chain.</t>
        </r>
      </text>
    </comment>
    <comment ref="I10" authorId="0" shapeId="0" xr:uid="{00000000-0006-0000-0700-000009000000}">
      <text>
        <r>
          <rPr>
            <b/>
            <sz val="10"/>
            <color rgb="FF000000"/>
            <rFont val="Calibri"/>
            <family val="2"/>
          </rPr>
          <t>Help:</t>
        </r>
        <r>
          <rPr>
            <sz val="10"/>
            <color rgb="FF000000"/>
            <rFont val="Calibri"/>
            <family val="2"/>
          </rPr>
          <t xml:space="preserve">
</t>
        </r>
        <r>
          <rPr>
            <sz val="10"/>
            <color rgb="FF000000"/>
            <rFont val="Calibri"/>
            <family val="2"/>
          </rPr>
          <t>Select the risk likelihood and impact from the 1-5 scales in the instructions.  The rating is calculated as the rpoduct of the two.</t>
        </r>
      </text>
    </comment>
    <comment ref="L10" authorId="0" shapeId="0" xr:uid="{00000000-0006-0000-0700-00000A000000}">
      <text>
        <r>
          <rPr>
            <b/>
            <sz val="9"/>
            <color indexed="81"/>
            <rFont val="Calibri"/>
            <family val="2"/>
          </rPr>
          <t>Help:</t>
        </r>
        <r>
          <rPr>
            <sz val="9"/>
            <color indexed="81"/>
            <rFont val="Calibri"/>
            <family val="2"/>
          </rPr>
          <t xml:space="preserve">
</t>
        </r>
        <r>
          <rPr>
            <sz val="10"/>
            <color indexed="81"/>
            <rFont val="Calibri"/>
            <family val="2"/>
          </rPr>
          <t>Select the investability rating from the 1-5 scales in the instructions depending on whether the assessment is from a public or private entity perspective.</t>
        </r>
      </text>
    </comment>
    <comment ref="M10" authorId="0" shapeId="0" xr:uid="{00000000-0006-0000-0700-00000B000000}">
      <text>
        <r>
          <rPr>
            <b/>
            <sz val="10"/>
            <color indexed="81"/>
            <rFont val="Calibri"/>
            <family val="2"/>
          </rPr>
          <t>Help:</t>
        </r>
        <r>
          <rPr>
            <sz val="10"/>
            <color indexed="81"/>
            <rFont val="Calibri"/>
            <family val="2"/>
          </rPr>
          <t xml:space="preserve">
Propose mitigation measure(s) using a bow-tie approach and select relevant pre-defined categories in column N.</t>
        </r>
      </text>
    </comment>
    <comment ref="O10" authorId="0" shapeId="0" xr:uid="{00000000-0006-0000-0700-00000C000000}">
      <text>
        <r>
          <rPr>
            <b/>
            <sz val="10"/>
            <color rgb="FF000000"/>
            <rFont val="Calibri"/>
            <family val="2"/>
          </rPr>
          <t>Help:</t>
        </r>
        <r>
          <rPr>
            <sz val="10"/>
            <color rgb="FF000000"/>
            <rFont val="Calibri"/>
            <family val="2"/>
          </rPr>
          <t xml:space="preserve">
</t>
        </r>
        <r>
          <rPr>
            <sz val="10"/>
            <color rgb="FF000000"/>
            <rFont val="Calibri"/>
            <family val="2"/>
          </rPr>
          <t>Select the pre-defined category for the mitigation measure.  More detailed guidnace is provided in the instructions.</t>
        </r>
      </text>
    </comment>
    <comment ref="P10" authorId="0" shapeId="0" xr:uid="{00000000-0006-0000-0700-00000D000000}">
      <text>
        <r>
          <rPr>
            <b/>
            <sz val="10"/>
            <color indexed="81"/>
            <rFont val="Calibri"/>
            <family val="2"/>
          </rPr>
          <t>Help:</t>
        </r>
        <r>
          <rPr>
            <sz val="10"/>
            <color indexed="81"/>
            <rFont val="Calibri"/>
            <family val="2"/>
          </rPr>
          <t xml:space="preserve">
Select the status of the mitigation measure.  Take account of the fact that the measure may be a known or common measure in another sector or situation and could be applicable to this case. Alternatively it may be novel to the current circumstances and hence at an earlier stage of development.</t>
        </r>
      </text>
    </comment>
    <comment ref="Q10" authorId="0" shapeId="0" xr:uid="{00000000-0006-0000-0700-00000E000000}">
      <text>
        <r>
          <rPr>
            <b/>
            <sz val="10"/>
            <color indexed="81"/>
            <rFont val="Calibri"/>
            <family val="2"/>
          </rPr>
          <t>Help:</t>
        </r>
        <r>
          <rPr>
            <sz val="10"/>
            <color indexed="81"/>
            <rFont val="Calibri"/>
            <family val="2"/>
          </rPr>
          <t xml:space="preserve">
Indicate if the mitigation measure requires government support or involvement.</t>
        </r>
      </text>
    </comment>
    <comment ref="R10" authorId="1" shapeId="0" xr:uid="{00000000-0006-0000-0700-00000F000000}">
      <text>
        <r>
          <rPr>
            <b/>
            <sz val="10"/>
            <color indexed="81"/>
            <rFont val="Calibri"/>
            <family val="2"/>
          </rPr>
          <t>Help:</t>
        </r>
        <r>
          <rPr>
            <sz val="10"/>
            <color indexed="81"/>
            <rFont val="Calibri"/>
            <family val="2"/>
          </rPr>
          <t xml:space="preserve">
Select the investability rating from the 1-5 scales in the instructions depending on whether the assessment is from a public or private entity perspective.tainty of revenue and cost</t>
        </r>
      </text>
    </comment>
  </commentList>
</comments>
</file>

<file path=xl/sharedStrings.xml><?xml version="1.0" encoding="utf-8"?>
<sst xmlns="http://schemas.openxmlformats.org/spreadsheetml/2006/main" count="650" uniqueCount="272">
  <si>
    <t>Respondent Name</t>
  </si>
  <si>
    <t>yes</t>
  </si>
  <si>
    <t>no</t>
  </si>
  <si>
    <t xml:space="preserve">This tool is for informational purposes only. Sustainable Decisions Limited is not responsible and does not accept any liability whatsoever for the accuracy of this tool or any data within it. </t>
  </si>
  <si>
    <t>This tool does not represent an endorsement by Sustainable Decisions Limited of any activity or project.</t>
  </si>
  <si>
    <t>RISK ASSESSMENT TOOL</t>
  </si>
  <si>
    <t>H2 Storage</t>
  </si>
  <si>
    <t>H2 Transmission</t>
  </si>
  <si>
    <t>CO2 Gathering</t>
  </si>
  <si>
    <t>CO2 Transmission</t>
  </si>
  <si>
    <t>CO2 Storage</t>
  </si>
  <si>
    <t>H2-CCS Chain</t>
  </si>
  <si>
    <t>Large Stationary Power</t>
  </si>
  <si>
    <t>Small Stationary Power</t>
  </si>
  <si>
    <t>Mobility - Vehicles</t>
  </si>
  <si>
    <t>Mobility - Other</t>
  </si>
  <si>
    <t>Chemicals and Industry</t>
  </si>
  <si>
    <t>Power to X (Storage)</t>
  </si>
  <si>
    <t>H2 Production</t>
  </si>
  <si>
    <t>Mitigation Measures</t>
  </si>
  <si>
    <t>Contractual</t>
  </si>
  <si>
    <t>Category</t>
  </si>
  <si>
    <t>Government Intervention</t>
  </si>
  <si>
    <t>Insurance</t>
  </si>
  <si>
    <t>Technology</t>
  </si>
  <si>
    <t>Domestic Heat</t>
  </si>
  <si>
    <t>Applicable (Y/N)</t>
  </si>
  <si>
    <t>Risk Impact</t>
  </si>
  <si>
    <t>Cost</t>
  </si>
  <si>
    <t>Revenue</t>
  </si>
  <si>
    <t>Financing</t>
  </si>
  <si>
    <t>Schedule</t>
  </si>
  <si>
    <t>Liabilities</t>
  </si>
  <si>
    <t>✔</t>
  </si>
  <si>
    <t>✘</t>
  </si>
  <si>
    <t xml:space="preserve">1 - Established Business Risks </t>
  </si>
  <si>
    <t>Ownership Structure / Investor Type</t>
  </si>
  <si>
    <t>Mitigation Measure Category</t>
  </si>
  <si>
    <t>Guidance</t>
  </si>
  <si>
    <t>Contractual Terms</t>
  </si>
  <si>
    <t>Improvements in technology to improve reliability, improve efficiency, reduce capex/opex, reduce uncertainty of unplanned operational events</t>
  </si>
  <si>
    <t>Examples include: take or pay, bank guarantees, pricing structure, change of control and change of law provisions, risk allocation, liability limits for specific events, consequential damages</t>
  </si>
  <si>
    <t>Financial support mechanisms (grants, tax allowances, FITs, subsidies, CfDs…), public sector underwriting,  Third Party Access policy, Regulated/Unregulated business</t>
  </si>
  <si>
    <t>Current Status of Mitigation Measure</t>
  </si>
  <si>
    <t>H2 Retail</t>
  </si>
  <si>
    <t>H2 Distribution</t>
  </si>
  <si>
    <t>Shipping</t>
  </si>
  <si>
    <t>Current Status</t>
  </si>
  <si>
    <t xml:space="preserve">Existing </t>
  </si>
  <si>
    <t>Non-Existing</t>
  </si>
  <si>
    <r>
      <t>CO</t>
    </r>
    <r>
      <rPr>
        <vertAlign val="subscript"/>
        <sz val="12"/>
        <color theme="1"/>
        <rFont val="Calibri (Body)"/>
      </rPr>
      <t>2</t>
    </r>
    <r>
      <rPr>
        <sz val="12"/>
        <color theme="1"/>
        <rFont val="Calibri"/>
        <family val="2"/>
        <scheme val="minor"/>
      </rPr>
      <t xml:space="preserve"> Capture</t>
    </r>
  </si>
  <si>
    <t>H2 low pressure networks</t>
  </si>
  <si>
    <t>H2 medium pressure networks</t>
  </si>
  <si>
    <t>#</t>
  </si>
  <si>
    <t>Grouping</t>
  </si>
  <si>
    <t>Road refuelling station distribution</t>
  </si>
  <si>
    <t>No Investment possible - uncapped or unmanageable liabilities, high uncertainty of revenue and cost, unacceptable performance guarantees and warranties</t>
  </si>
  <si>
    <t>Investment requires high risk appetite - First mover investor - No debt financing available, strategic investment, company with large balance sheet</t>
  </si>
  <si>
    <t>High risk investment with low debt ratio bank financing available, proven technology and acceptable regulatory and legal environment</t>
  </si>
  <si>
    <t>Established business opportunity with standard business risks. Investment open to standard market players with standard financing and insurance available</t>
  </si>
  <si>
    <t>Medium risk investment with debt financing available at short tenor and high interest, higher than standard IRR required, risk profile acceptable to more than 50% of market players</t>
  </si>
  <si>
    <t xml:space="preserve">Joint ventures, strategic partnerships and vertical integration of value chain, impact of government participation, public-private ownership/operating model </t>
  </si>
  <si>
    <t>Investability Rating</t>
  </si>
  <si>
    <t>No public investment possible - political or financial exposure too high</t>
  </si>
  <si>
    <t>Established public sector investment activity and/or risk profile</t>
  </si>
  <si>
    <t>Investment requires high risk appetite from Government with Treasury buy-in, very strong or new policy support, likely a need for new legislative mechanisms, possible need for bi-partisan agreement in parliament</t>
  </si>
  <si>
    <t>Medium risk to Government, small number of previous public sector investments with similar risk profile, general community support for the activity, infrastructure, or service</t>
  </si>
  <si>
    <t>High risk investment with potential for stranded or under-performing assets left in public sector hands</t>
  </si>
  <si>
    <t>Risk Likelihood</t>
  </si>
  <si>
    <t>Insignificant</t>
  </si>
  <si>
    <t>Minor</t>
  </si>
  <si>
    <t>Moderate</t>
  </si>
  <si>
    <t>Major</t>
  </si>
  <si>
    <t>Severe</t>
  </si>
  <si>
    <t>Very unlikely</t>
  </si>
  <si>
    <t>Unlikely</t>
  </si>
  <si>
    <t>Possible</t>
  </si>
  <si>
    <t>Likely</t>
  </si>
  <si>
    <t>Very Likely</t>
  </si>
  <si>
    <t>Impact on Investability</t>
  </si>
  <si>
    <t>Low</t>
  </si>
  <si>
    <t>Medium</t>
  </si>
  <si>
    <t>High</t>
  </si>
  <si>
    <t>Early stage of development</t>
  </si>
  <si>
    <t>Late stage of development</t>
  </si>
  <si>
    <t>Measure 1</t>
  </si>
  <si>
    <t>Measure 2</t>
  </si>
  <si>
    <t>Government Intervention Required (y/n)</t>
  </si>
  <si>
    <t>ASSESSMENT METHODOLOGY</t>
  </si>
  <si>
    <t>Nature of Impact</t>
  </si>
  <si>
    <t>System Level Impact</t>
  </si>
  <si>
    <t xml:space="preserve">H2 Chain </t>
  </si>
  <si>
    <t xml:space="preserve">CCS Chain </t>
  </si>
  <si>
    <t>Missing market for large scale hydrogen use</t>
  </si>
  <si>
    <t>BUSINESS OPPORTUNITIES</t>
  </si>
  <si>
    <t>Risk Quantification</t>
  </si>
  <si>
    <t>Business Opportunity under Assessment:</t>
  </si>
  <si>
    <t>Scope of Chain Impact</t>
  </si>
  <si>
    <t>Target of Mitigation Measure:
Cause or Consequence?</t>
  </si>
  <si>
    <t>Mitigation Target</t>
  </si>
  <si>
    <t>5 - No private investment possible</t>
  </si>
  <si>
    <t>Investability Rating
 (Post Mitigation)</t>
  </si>
  <si>
    <t xml:space="preserve">2 - Medium Risk - debt financing available </t>
  </si>
  <si>
    <t>3 - High risk - low ratio debt financing</t>
  </si>
  <si>
    <t>4 - High risk appetite - No debt financing available, strategic investment, large balance sheet</t>
  </si>
  <si>
    <t>Private Sector:</t>
  </si>
  <si>
    <t>Public Sector:</t>
  </si>
  <si>
    <t xml:space="preserve">2 - Medium Risk - small number of investment precedents </t>
  </si>
  <si>
    <t>3 - High risk - potential for stranded public assets</t>
  </si>
  <si>
    <t>4 - High risk appetite - legislative or Treasury support</t>
  </si>
  <si>
    <t>5 - No public investment possible</t>
  </si>
  <si>
    <t>Investability Rating Definitions</t>
  </si>
  <si>
    <t>Likelihood</t>
  </si>
  <si>
    <t>Impact</t>
  </si>
  <si>
    <t>Rating</t>
  </si>
  <si>
    <t>Control of Cause:
Likelihood Reduction</t>
  </si>
  <si>
    <t>Recovery from Consequence:
Impact Reduction</t>
  </si>
  <si>
    <t>RISK MITIGATION MEASURE CATEGORY GUIDANCE</t>
  </si>
  <si>
    <t>PRIVATE SECTOR INVESTABILITY RATING GUIDANCE</t>
  </si>
  <si>
    <t>PUBLIC SECTOR INVESTABILITY RATING GUIDANCE</t>
  </si>
  <si>
    <t>RISK LIKELIHOOD RATING GUIDANCE</t>
  </si>
  <si>
    <t>RISK IMPACT RATING GUIDANCE</t>
  </si>
  <si>
    <t xml:space="preserve">Measure 3 </t>
  </si>
  <si>
    <t xml:space="preserve">* For each of the selected market opportunities, use the attached template to: </t>
  </si>
  <si>
    <t>Individual</t>
  </si>
  <si>
    <t>Risk 1</t>
  </si>
  <si>
    <t>Risk 2</t>
  </si>
  <si>
    <t>Risk 3</t>
  </si>
  <si>
    <t xml:space="preserve">Investability Rating
</t>
  </si>
  <si>
    <t>Respondent Sector</t>
  </si>
  <si>
    <t>Business Opportunity under Assessment</t>
  </si>
  <si>
    <t>* General reminder help is provided in column header notes.</t>
  </si>
  <si>
    <t>Risk Category</t>
  </si>
  <si>
    <t>Regulatory risk</t>
  </si>
  <si>
    <t>changes to standards, third party access regulations, etc</t>
  </si>
  <si>
    <t>changes to tariffs/subsidies or other commercial/financial incentives or failure to implement agreed tariff increases (to protect customers and avoid social unrest)</t>
  </si>
  <si>
    <t>Legal and Ownership rights</t>
  </si>
  <si>
    <t>expropriation or nationalization of project assets, unreliability of legal system, etc</t>
  </si>
  <si>
    <t>delays, changes, unacceptable permit conditions, etc</t>
  </si>
  <si>
    <t>from opposition to project by private individuals to large communities to social unrest and political violence.</t>
  </si>
  <si>
    <t>Political and Governance risks: corruption and bribery, procurement, discriminatory treatment, repeal of contracts, project cancellation, trapped in-country capital, etc</t>
  </si>
  <si>
    <t>cost overruns, delays, technology underperformance</t>
  </si>
  <si>
    <t xml:space="preserve">performance, reliability and availability, </t>
  </si>
  <si>
    <t>unforeseen costs of operational compliance, clean up liabilities from incidents, etc</t>
  </si>
  <si>
    <t>Currency and exchange risks</t>
  </si>
  <si>
    <t>uncertainty on volume, risks of infrastructure oversizing, uncertainty on market pricing (carbon pricing, commodity pricing, etc)</t>
  </si>
  <si>
    <t>availability and cost of capital, term, liquidity for refinancing</t>
  </si>
  <si>
    <t>risk of default of contractual counterparties on payments and performance obligations</t>
  </si>
  <si>
    <t>Exit/Liquidity risks: inability to monetize investment value prior to the end of the life of the assets for equity and debt investors as well as public investors.</t>
  </si>
  <si>
    <t>Emission Reduction</t>
  </si>
  <si>
    <t>failure to deliver emission reduction expected prior to project execution OR emission reductions sufficient in comparison to competing technologies that have become available in parallel.</t>
  </si>
  <si>
    <t>risks of under delivery of indirect outcomes such as social, health and economic benefits (employment, social regeneration, tax revenue, improved air quality, etc)</t>
  </si>
  <si>
    <t>risks of cost overruns and financial resources required exceed budget available</t>
  </si>
  <si>
    <t>POLICY CHANGE</t>
  </si>
  <si>
    <t>POLITICAL AND GOVERNANCE</t>
  </si>
  <si>
    <t>Permitting and Consenting</t>
  </si>
  <si>
    <t>PERMITTING AND CONSENTING</t>
  </si>
  <si>
    <t>REGULATORY</t>
  </si>
  <si>
    <t>REPUTATION AND SOCIAL</t>
  </si>
  <si>
    <t>ENVIRONMENTAL IMPACT</t>
  </si>
  <si>
    <t>DECOMMISSIONING</t>
  </si>
  <si>
    <t>CURRENCY AND EXCHANGE</t>
  </si>
  <si>
    <t>MARKET DEVELOPMENT AND DEMAND RISKS</t>
  </si>
  <si>
    <t>ACCESS TO CAPITAL</t>
  </si>
  <si>
    <t>COUNTERPARTY</t>
  </si>
  <si>
    <t>EMISSION REDUCTION</t>
  </si>
  <si>
    <t>PUBLIC BUDGET</t>
  </si>
  <si>
    <t>ASSET UNDERPERFORMANCE/ STRANDED ASSET</t>
  </si>
  <si>
    <t>Policy Change</t>
  </si>
  <si>
    <t>Regulatory</t>
  </si>
  <si>
    <t>Reputation and Social</t>
  </si>
  <si>
    <t>Political and Governance</t>
  </si>
  <si>
    <t>Construction</t>
  </si>
  <si>
    <t>Operational</t>
  </si>
  <si>
    <t>Output and Service Reliability</t>
  </si>
  <si>
    <t>Environmental impact</t>
  </si>
  <si>
    <t>Decommissioning</t>
  </si>
  <si>
    <t>OPERATIONAL</t>
  </si>
  <si>
    <t>CONSTRUCTION</t>
  </si>
  <si>
    <t>Currency and exchange</t>
  </si>
  <si>
    <t>Market Development/Demand (uncertainty of revenue)</t>
  </si>
  <si>
    <t>Access to Capital</t>
  </si>
  <si>
    <t>Counterparty</t>
  </si>
  <si>
    <t>Exit/Liquidity</t>
  </si>
  <si>
    <t>Public Budget Impact</t>
  </si>
  <si>
    <t>Asset underperformance/stranded asset ("white elephant")</t>
  </si>
  <si>
    <t xml:space="preserve">Co-impact/ negative indirect Impact (social, health, economic benefits) </t>
  </si>
  <si>
    <t>Objective</t>
  </si>
  <si>
    <t>KEY INFORMATION</t>
  </si>
  <si>
    <t>Proposed Measure</t>
  </si>
  <si>
    <r>
      <t xml:space="preserve">           - </t>
    </r>
    <r>
      <rPr>
        <b/>
        <sz val="12"/>
        <color theme="1"/>
        <rFont val="Calibri"/>
        <family val="2"/>
        <scheme val="minor"/>
      </rPr>
      <t>Column B:</t>
    </r>
    <r>
      <rPr>
        <sz val="12"/>
        <color theme="1"/>
        <rFont val="Calibri"/>
        <family val="2"/>
        <scheme val="minor"/>
      </rPr>
      <t xml:space="preserve">  identify and list the main business risks relevant to the chosen business opportunity for each risk category</t>
    </r>
  </si>
  <si>
    <r>
      <t xml:space="preserve">           - </t>
    </r>
    <r>
      <rPr>
        <b/>
        <sz val="12"/>
        <color theme="1"/>
        <rFont val="Calibri"/>
        <family val="2"/>
        <scheme val="minor"/>
      </rPr>
      <t>Column C to G:</t>
    </r>
    <r>
      <rPr>
        <sz val="12"/>
        <color theme="1"/>
        <rFont val="Calibri"/>
        <family val="2"/>
        <scheme val="minor"/>
      </rPr>
      <t xml:space="preserve"> assess the nature of their impact on the investment case by ticking any of the pre-defined five categories (cost, revenue, financing, schedule, liabilities).</t>
    </r>
  </si>
  <si>
    <r>
      <t xml:space="preserve">           - </t>
    </r>
    <r>
      <rPr>
        <b/>
        <sz val="12"/>
        <color theme="1"/>
        <rFont val="Calibri"/>
        <family val="2"/>
        <scheme val="minor"/>
      </rPr>
      <t>Column H:</t>
    </r>
    <r>
      <rPr>
        <sz val="12"/>
        <color theme="1"/>
        <rFont val="Calibri"/>
        <family val="2"/>
        <scheme val="minor"/>
      </rPr>
      <t xml:space="preserve"> determine whether the risk affects only the business opportunity or whether it is a system risk that affects the H2 chain, CCS chain or whole H2-CCS chain.</t>
    </r>
  </si>
  <si>
    <r>
      <t xml:space="preserve">           - </t>
    </r>
    <r>
      <rPr>
        <b/>
        <sz val="12"/>
        <color theme="1"/>
        <rFont val="Calibri"/>
        <family val="2"/>
        <scheme val="minor"/>
      </rPr>
      <t>Column I and J:</t>
    </r>
    <r>
      <rPr>
        <sz val="12"/>
        <color theme="1"/>
        <rFont val="Calibri"/>
        <family val="2"/>
        <scheme val="minor"/>
      </rPr>
      <t xml:space="preserve"> determine the business risk likelihood and impact ratings using the guidance tables below. The risk rating will be calculated as the product of these and returned in Column J. </t>
    </r>
  </si>
  <si>
    <r>
      <t xml:space="preserve">           - </t>
    </r>
    <r>
      <rPr>
        <b/>
        <sz val="12"/>
        <color theme="1"/>
        <rFont val="Calibri"/>
        <family val="2"/>
        <scheme val="minor"/>
      </rPr>
      <t>Column L:</t>
    </r>
    <r>
      <rPr>
        <sz val="12"/>
        <color theme="1"/>
        <rFont val="Calibri"/>
        <family val="2"/>
        <scheme val="minor"/>
      </rPr>
      <t xml:space="preserve"> determine the investability rating from the chain perspective resulting from the impact of this business risk using the private or public sector investability rating guidance below.</t>
    </r>
  </si>
  <si>
    <r>
      <t xml:space="preserve">           - </t>
    </r>
    <r>
      <rPr>
        <b/>
        <sz val="12"/>
        <color theme="1"/>
        <rFont val="Calibri"/>
        <family val="2"/>
        <scheme val="minor"/>
      </rPr>
      <t>Column M to O:</t>
    </r>
    <r>
      <rPr>
        <sz val="12"/>
        <color theme="1"/>
        <rFont val="Calibri"/>
        <family val="2"/>
        <scheme val="minor"/>
      </rPr>
      <t xml:space="preserve"> propose mitigation measure(s) using a bow-tie approach and select relevant pre-defined categories. The categories are listed below with additional guidance and examples.</t>
    </r>
  </si>
  <si>
    <r>
      <t xml:space="preserve">           - </t>
    </r>
    <r>
      <rPr>
        <b/>
        <sz val="12"/>
        <color theme="1"/>
        <rFont val="Calibri"/>
        <family val="2"/>
        <scheme val="minor"/>
      </rPr>
      <t>Column P and Q:</t>
    </r>
    <r>
      <rPr>
        <sz val="12"/>
        <color theme="1"/>
        <rFont val="Calibri"/>
        <family val="2"/>
        <scheme val="minor"/>
      </rPr>
      <t xml:space="preserve"> determine the current status of the measure (whether the measure exists, is being developed or does not exist) and whether government intervention is required.</t>
    </r>
  </si>
  <si>
    <r>
      <t xml:space="preserve">           - </t>
    </r>
    <r>
      <rPr>
        <b/>
        <sz val="12"/>
        <color theme="1"/>
        <rFont val="Calibri"/>
        <family val="2"/>
        <scheme val="minor"/>
      </rPr>
      <t>Column R:</t>
    </r>
    <r>
      <rPr>
        <sz val="12"/>
        <color theme="1"/>
        <rFont val="Calibri"/>
        <family val="2"/>
        <scheme val="minor"/>
      </rPr>
      <t xml:space="preserve"> estimate the investability rating of the identified business risks after the application of mitigation measures.</t>
    </r>
  </si>
  <si>
    <t xml:space="preserve">      </t>
  </si>
  <si>
    <r>
      <t xml:space="preserve">           - </t>
    </r>
    <r>
      <rPr>
        <b/>
        <sz val="12"/>
        <color theme="1"/>
        <rFont val="Calibri"/>
        <family val="2"/>
        <scheme val="minor"/>
      </rPr>
      <t>Column H:</t>
    </r>
    <r>
      <rPr>
        <sz val="12"/>
        <color theme="1"/>
        <rFont val="Calibri"/>
        <family val="2"/>
        <scheme val="minor"/>
      </rPr>
      <t xml:space="preserve"> Copy from the previous risk assessment whether only the business opportunity  is impacted or whether it is a system risk that affects the H2 chain, CCS chain or whole H2-CCS chain.</t>
    </r>
  </si>
  <si>
    <t>CO2 Capture and Gathering</t>
  </si>
  <si>
    <t>Business Risks</t>
  </si>
  <si>
    <r>
      <t xml:space="preserve">Investment Barriers
</t>
    </r>
    <r>
      <rPr>
        <b/>
        <sz val="18"/>
        <color theme="0"/>
        <rFont val="Calibri (Body)"/>
      </rPr>
      <t>(investability Rating 5)</t>
    </r>
  </si>
  <si>
    <t>* The user may decide to group business opportunities together to represent vertical integration of the value chain components in one entity, those which are/will be managd by the same entity (public/private) or where the business risks are fully integrated within the same entity. Up to 9 business groupings are possible and the user should enter a number for each grouping between 1 and 9.
The cells are conditionally formatted to automatically fill them with colour based on these numbers for better visualisation of the groupings.</t>
  </si>
  <si>
    <r>
      <t xml:space="preserve">           - </t>
    </r>
    <r>
      <rPr>
        <b/>
        <sz val="12"/>
        <color theme="1"/>
        <rFont val="Calibri"/>
        <family val="2"/>
        <scheme val="minor"/>
      </rPr>
      <t>Column M to O:</t>
    </r>
    <r>
      <rPr>
        <sz val="12"/>
        <color theme="1"/>
        <rFont val="Calibri"/>
        <family val="2"/>
        <scheme val="minor"/>
      </rPr>
      <t xml:space="preserve"> Define mitigation measure(s) using a bow-tie approach and select relevant pre-defined categories. The categories are listed below with additional guidance and examples.</t>
    </r>
  </si>
  <si>
    <t>Bottom Table - Business Risks - Detailed Guidance</t>
  </si>
  <si>
    <t>Top Table - Investment Barriers - Detailed Guidance</t>
  </si>
  <si>
    <r>
      <t xml:space="preserve">           - </t>
    </r>
    <r>
      <rPr>
        <b/>
        <sz val="12"/>
        <color theme="1"/>
        <rFont val="Calibri"/>
        <family val="2"/>
        <scheme val="minor"/>
      </rPr>
      <t>Column A and B:</t>
    </r>
    <r>
      <rPr>
        <sz val="12"/>
        <color theme="1"/>
        <rFont val="Calibri"/>
        <family val="2"/>
        <scheme val="minor"/>
      </rPr>
      <t xml:space="preserve">  identify and list the investment barriers (NB: Columns C to G and I to L do not apply to investment barriers).</t>
    </r>
  </si>
  <si>
    <r>
      <t xml:space="preserve">           - </t>
    </r>
    <r>
      <rPr>
        <b/>
        <sz val="12"/>
        <color theme="1"/>
        <rFont val="Calibri"/>
        <family val="2"/>
        <scheme val="minor"/>
      </rPr>
      <t>Column P and Q</t>
    </r>
    <r>
      <rPr>
        <sz val="12"/>
        <color theme="1"/>
        <rFont val="Calibri"/>
        <family val="2"/>
        <scheme val="minor"/>
      </rPr>
      <t>: determine the current status of the measure (whether the measure is being developed or does not exist) and whether government intervention is required.</t>
    </r>
  </si>
  <si>
    <t>Overview Information</t>
  </si>
  <si>
    <t>Project/Case Study Name</t>
  </si>
  <si>
    <t>Project/Case Study Country</t>
  </si>
  <si>
    <t>OUTPUT AND SERVICE RELIABILITY</t>
  </si>
  <si>
    <t>1. To carry out a Preliminary assessment of the investment barriers and business risks for each of the business opportunities of any case study.
2. To steer the development of the appropriate business model, and to define and prioritise the actions to be taken in order to mitigate and manage those risks.</t>
  </si>
  <si>
    <t>* 3 x Guidance sheets (orange): "Instructions" (objectives, general structure and overall methodology),  "Detailed Instructions" (detailed instructions to fill in operating sheets) and "Risk Categories" (specific table describing risk categories and sub-categories).
* 1 x General Input Sheet (brown): "Overview Information" (sheet to enter user and project/case study info).
* 4 x Operating Sheets (red): "Policitical, Policy and Social", "Technical and Physical", "Market and Commercial", and "Outcome"Risk (sheets to complete the assesment of major business risks and identification of investment barriers).</t>
  </si>
  <si>
    <t>§</t>
  </si>
  <si>
    <t>DETAILED INSTRUCTIONS</t>
  </si>
  <si>
    <t>Structure</t>
  </si>
  <si>
    <t>Methodology</t>
  </si>
  <si>
    <t>timing (earlier than anticipated), cost (higher costs than anticipated), reputation (public opposition), inability or delay to transfer storage site to competent authority</t>
  </si>
  <si>
    <t>risk of overall underperformance of asset in comparison to competing green technologies and over investment due to oversizing. Asset is “stranded”. Includes underperformance or lower capacity of geological storage site.</t>
  </si>
  <si>
    <t>NEGATIVE DIRECT IMPACT (SOCIAL, HEALTH, ECONOMIC, etc.</t>
  </si>
  <si>
    <t>EXIT/LIQUIDITY/ REFINANCING RISKS</t>
  </si>
  <si>
    <r>
      <t>* Firstly, general information on the case study/project is input in to the general input sheet '</t>
    </r>
    <r>
      <rPr>
        <b/>
        <sz val="12"/>
        <color theme="1"/>
        <rFont val="Calibri"/>
        <family val="2"/>
        <scheme val="minor"/>
      </rPr>
      <t>Overview Information'</t>
    </r>
    <r>
      <rPr>
        <sz val="12"/>
        <color theme="1"/>
        <rFont val="Calibri"/>
        <family val="2"/>
        <scheme val="minor"/>
      </rPr>
      <t xml:space="preserve"> (brown). This is designed to facilitate the recording and tracking of each of the risk assessments - different versions by different respondents, and at different stages of the project
* Secondly, the risk assessment is completed in the 4 assessment sheets (red). The risk assessments for the H2-CCS chain is undertaken at two levels in no particular order and with a consistency check between the two. Investment barriers can be extracted from the analysis of the major business risks or investment barriers can be identified immediately using existing knowledge of the industry and later cross-checked when the business risks have been analysed.
</t>
    </r>
    <r>
      <rPr>
        <b/>
        <sz val="12"/>
        <color theme="1"/>
        <rFont val="Calibri"/>
        <family val="2"/>
        <scheme val="minor"/>
      </rPr>
      <t>1. BUSINESS RISKS:  IDENTIFICATION AND ASSESSMENT WITH INVESTABILITY IMPACT</t>
    </r>
    <r>
      <rPr>
        <sz val="12"/>
        <color theme="1"/>
        <rFont val="Calibri"/>
        <family val="2"/>
        <scheme val="minor"/>
      </rPr>
      <t xml:space="preserve">
in the bottom table (light blue) of the assessment sheets, specific business risks affecting each of the business opportunities are identified and assessed along with their impact on the investability of the opportunity. Mitigation measures are identified/proposed and their impact on investability is quantified.
The key risks are identified using four main categories: Political/Policy and Social, Technical and Physical, Market and Commercial, Outcome. These categories and additional subcategories are defined and explained in the guidance tab '</t>
    </r>
    <r>
      <rPr>
        <b/>
        <sz val="12"/>
        <color theme="1"/>
        <rFont val="Calibri"/>
        <family val="2"/>
        <scheme val="minor"/>
      </rPr>
      <t>Risk Categories</t>
    </r>
    <r>
      <rPr>
        <sz val="12"/>
        <color theme="1"/>
        <rFont val="Calibri"/>
        <family val="2"/>
        <scheme val="minor"/>
      </rPr>
      <t>'.
The likelihood and impact of those risks on the feasibility or value of the business opportunity are assessed using a traditional risk matrix methodology. The likelihood and impact risk rating values and descriptions are provided in the guidance tables in tab '</t>
    </r>
    <r>
      <rPr>
        <b/>
        <sz val="12"/>
        <color theme="1"/>
        <rFont val="Calibri"/>
        <family val="2"/>
        <scheme val="minor"/>
      </rPr>
      <t>Detailed Instructions</t>
    </r>
    <r>
      <rPr>
        <sz val="12"/>
        <color theme="1"/>
        <rFont val="Calibri"/>
        <family val="2"/>
        <scheme val="minor"/>
      </rPr>
      <t xml:space="preserve">', and a degree of flexibility in interpretation is allowable for the severity of the impact depending on the nature of the proposed investment or operational entity. 
These risks impact the investability from an investor's point of view. This impact is quantified using a scale from 1 to 5 where 1 is low risk and 5 is prohibitive risk (i.e no investment is possible).
Mitigation measures for cause and consequence are identified using a bow tie approach, which addresses control and recovery actions for cause and consequence respectively.
</t>
    </r>
    <r>
      <rPr>
        <b/>
        <sz val="12"/>
        <color theme="1"/>
        <rFont val="Calibri"/>
        <family val="2"/>
        <scheme val="minor"/>
      </rPr>
      <t xml:space="preserve">2. INVESTMENT BARRIERS </t>
    </r>
    <r>
      <rPr>
        <sz val="12"/>
        <color theme="1"/>
        <rFont val="Calibri"/>
        <family val="2"/>
        <scheme val="minor"/>
      </rPr>
      <t xml:space="preserve">
In the top table (dark blue) of the assessment sheets, major investment barriers are identified. These barriers are circumstances or "facts" that raise the risk of detrimental investment outcomes to an unacceptable level for any type of investor (investability rating of 5). Generally, these barriers will affect investment in multiple segments along the chain, or the whole chain, and require a “system view” and multi-party (often in collaboration with government) approach to mitigation measures. These barriers need to be addressed in priority for any investment to be possible. These barriers can either be extracted from the business risk table (i.e from the risks with a 5 rating) or from existing knowledge given a number of these barriers have been experienced by CCS projects and commercialisation programmes, and many have been well documented.
Mitigation measures need to be identified to enable public and/or private sector entities to invest and operate.  This is designed to help understanding and communication of the key issues preventing investment and facilitate the engagement with the government on the actions to be taken to remove such barriers. A market failure such as a missing market is an example of an investment barrier. A regulation or statute resulting in an uncapped liability for a business is another. 
</t>
    </r>
    <r>
      <rPr>
        <b/>
        <sz val="12"/>
        <color theme="1"/>
        <rFont val="Calibri"/>
        <family val="2"/>
        <scheme val="minor"/>
      </rPr>
      <t>3. CONSISTENCY STEP</t>
    </r>
    <r>
      <rPr>
        <sz val="12"/>
        <color theme="1"/>
        <rFont val="Calibri"/>
        <family val="2"/>
        <scheme val="minor"/>
      </rPr>
      <t xml:space="preserve">
The impact of the business risks on investability in the business opportunity is also assessed from a chain perspective to determine if investment barriers and mitigations need to be reviewed and revised or the nature of the business entity needs to be modified. A consistency check between the investment barriers in the top table and the business risks in the bottom table is undertaken to ensure any business risks that result in a chain investability impact of rating 5 are escalated to an investment barrier and dealt with accordingly.  Consistency between mitigation measures is also cross-checked.</t>
    </r>
  </si>
  <si>
    <t>BUSINESS RISK CATEGORY</t>
  </si>
  <si>
    <t>RISK TYPE</t>
  </si>
  <si>
    <t>DESCRIPTION</t>
  </si>
  <si>
    <r>
      <t xml:space="preserve">Political, policy, and social risks
</t>
    </r>
    <r>
      <rPr>
        <i/>
        <sz val="12"/>
        <color theme="1"/>
        <rFont val="Calibri"/>
        <family val="2"/>
        <scheme val="minor"/>
      </rPr>
      <t>These risks derive from both the legitimate actions of authorities exercising their legislative functions in the interest of the public (policy/regulatory risks), and illegitimate and discriminatory acts by authorities and citizens, and political violence and instability.</t>
    </r>
    <r>
      <rPr>
        <b/>
        <i/>
        <sz val="12"/>
        <color theme="1"/>
        <rFont val="Calibri"/>
        <family val="2"/>
        <scheme val="minor"/>
      </rPr>
      <t xml:space="preserve">
</t>
    </r>
  </si>
  <si>
    <r>
      <t xml:space="preserve">Technical and Physical risks
</t>
    </r>
    <r>
      <rPr>
        <i/>
        <sz val="12"/>
        <color theme="1"/>
        <rFont val="Calibri"/>
        <family val="2"/>
        <scheme val="minor"/>
      </rPr>
      <t>These risks derive from the physical characteristics of the assets and/ or the surrounding environment.</t>
    </r>
  </si>
  <si>
    <r>
      <t xml:space="preserve">Market and Commercial Risks
</t>
    </r>
    <r>
      <rPr>
        <i/>
        <sz val="12"/>
        <color theme="1"/>
        <rFont val="Calibri"/>
        <family val="2"/>
        <scheme val="minor"/>
      </rPr>
      <t>These risks derive from the action of markets and commercial counterparties, the economic value of the output (price, volume) and the financial dimension (cost and availability of capital, liquidity)</t>
    </r>
  </si>
  <si>
    <r>
      <t xml:space="preserve">Outcome Risks
</t>
    </r>
    <r>
      <rPr>
        <i/>
        <sz val="12"/>
        <color theme="1"/>
        <rFont val="Calibri"/>
        <family val="2"/>
        <scheme val="minor"/>
      </rPr>
      <t>These risks relate to the ability of the project(s) to deliver the desired outcomes for the public for a given budget</t>
    </r>
  </si>
  <si>
    <r>
      <t>risk of product unavailability (H</t>
    </r>
    <r>
      <rPr>
        <vertAlign val="subscript"/>
        <sz val="12"/>
        <color theme="1"/>
        <rFont val="Calibri"/>
        <family val="2"/>
        <scheme val="minor"/>
      </rPr>
      <t>2</t>
    </r>
    <r>
      <rPr>
        <sz val="12"/>
        <color theme="1"/>
        <rFont val="Calibri"/>
        <family val="2"/>
        <scheme val="minor"/>
      </rPr>
      <t xml:space="preserve"> supply for H</t>
    </r>
    <r>
      <rPr>
        <vertAlign val="subscript"/>
        <sz val="12"/>
        <color theme="1"/>
        <rFont val="Calibri"/>
        <family val="2"/>
        <scheme val="minor"/>
      </rPr>
      <t>2</t>
    </r>
    <r>
      <rPr>
        <sz val="12"/>
        <color theme="1"/>
        <rFont val="Calibri"/>
        <family val="2"/>
        <scheme val="minor"/>
      </rPr>
      <t xml:space="preserve"> markets and therefore natural gas supply, CO</t>
    </r>
    <r>
      <rPr>
        <vertAlign val="subscript"/>
        <sz val="12"/>
        <color theme="1"/>
        <rFont val="Calibri"/>
        <family val="2"/>
        <scheme val="minor"/>
      </rPr>
      <t>2</t>
    </r>
    <r>
      <rPr>
        <sz val="12"/>
        <color theme="1"/>
        <rFont val="Calibri"/>
        <family val="2"/>
        <scheme val="minor"/>
      </rPr>
      <t xml:space="preserve"> supply for CO</t>
    </r>
    <r>
      <rPr>
        <vertAlign val="subscript"/>
        <sz val="12"/>
        <color theme="1"/>
        <rFont val="Calibri"/>
        <family val="2"/>
        <scheme val="minor"/>
      </rPr>
      <t>2</t>
    </r>
    <r>
      <rPr>
        <sz val="12"/>
        <color theme="1"/>
        <rFont val="Calibri"/>
        <family val="2"/>
        <scheme val="minor"/>
      </rPr>
      <t xml:space="preserve"> transportation and storage business)</t>
    </r>
  </si>
  <si>
    <t>Insurance cover to protect against specific risks and cap liabilities</t>
  </si>
  <si>
    <t>Policy and Market Signals</t>
  </si>
  <si>
    <t>Financial Market and Debt Instruments</t>
  </si>
  <si>
    <t>Minimum repayment levels, debt service cover ratio, step in rights, swaps, derivative instruments, new technology guarantees/requirements</t>
  </si>
  <si>
    <t>Financial Markets and Debt Instruments</t>
  </si>
  <si>
    <t>Regulations, Legal and Influence</t>
  </si>
  <si>
    <t>Legislative changes to define, allocate and reduce liabilities, legal requirements for permitting and planning consent including financial guarantees and liabiity for decommissioning, pollution…</t>
  </si>
  <si>
    <t xml:space="preserve">Policy commitments, targets and carbon budgets, Principles for evaluating investment – (social economic benefits), decision-making structure </t>
  </si>
  <si>
    <t>Financial Support</t>
  </si>
  <si>
    <t>Market Design, Supervision, Market Provider</t>
  </si>
  <si>
    <t xml:space="preserve">Intervention for competition, tradeable permits, competitive tendering, direct service or goods provision, </t>
  </si>
  <si>
    <r>
      <t>* Sheet "Overview Information
* Firstly determine the business opportunities of relevance for the H2-CCS integrated chain of the case study to understand how many risk assessments need to be completed and fill in the table in the tab '</t>
    </r>
    <r>
      <rPr>
        <b/>
        <sz val="12"/>
        <color theme="1"/>
        <rFont val="Calibri"/>
        <family val="2"/>
        <scheme val="minor"/>
      </rPr>
      <t>Overview Information'</t>
    </r>
    <r>
      <rPr>
        <sz val="12"/>
        <color theme="1"/>
        <rFont val="Calibri"/>
        <family val="2"/>
        <scheme val="minor"/>
      </rPr>
      <t>.</t>
    </r>
  </si>
  <si>
    <t>* From the risk assessement table (bottom table - see below), or from prior knowledge, identify the investment barriers for those risks with an investability rating of 5, i.e. the main facts/circumstances which drive the rating to be quantified as "5"</t>
  </si>
  <si>
    <t>LEGAL AND OWNERSHIP RIGHTS</t>
  </si>
  <si>
    <t>ELEGANCY</t>
  </si>
  <si>
    <t>C. IMPRESSUM</t>
  </si>
  <si>
    <t>B. IMPORTANT GUIDANCE</t>
  </si>
  <si>
    <t>A. INTRODUCTION</t>
  </si>
  <si>
    <t>Project</t>
  </si>
  <si>
    <t>ELEGANCY - Enabling a low-carbon economy via hydrogen and CCS</t>
  </si>
  <si>
    <t>an ERA-Net Cofund ACT project</t>
  </si>
  <si>
    <t>About</t>
  </si>
  <si>
    <r>
      <t xml:space="preserve">ERA-Net ACT is a pan-European co-funding programme targeting the acceleration of the deployment of CCS technologies. The ELEGANCY project specifically aims at enabling a low-carbon economy via hydrogen and CCS. It consists of the development of design tools and business case methodologies for a fully integrated H2-CCS chain and will provide innovative, cutting edge solutions to key technical and commercial challenges for H2-CCS chains. The project includes five national case studies covering Norway, the UK, The Netherlands, Germany and Switzerland. More information is available on the project website: </t>
    </r>
    <r>
      <rPr>
        <sz val="12"/>
        <color theme="3"/>
        <rFont val="Calibri"/>
        <family val="2"/>
        <scheme val="minor"/>
      </rPr>
      <t xml:space="preserve"> www.sintef.no/elegancy </t>
    </r>
    <r>
      <rPr>
        <sz val="12"/>
        <color theme="1"/>
        <rFont val="Calibri"/>
        <family val="2"/>
        <scheme val="minor"/>
      </rPr>
      <t xml:space="preserve">
</t>
    </r>
  </si>
  <si>
    <t>Version</t>
  </si>
  <si>
    <t>Disclaimer</t>
  </si>
  <si>
    <t>ACT ELEGANCY, Project No 271498, has received funding from DETEC (CH), BMWi (DE), RVO (NL), Gassnova (NO), BEIS (UK), Gassco, Equinor and Total, and is cofunded by the European Commission under the Horizon 2020 programme, ACT Grant Agreement No 691712.</t>
  </si>
  <si>
    <r>
      <rPr>
        <b/>
        <sz val="12"/>
        <rFont val="Calibri"/>
        <family val="2"/>
        <scheme val="minor"/>
      </rPr>
      <t xml:space="preserve">Acknowledgment </t>
    </r>
    <r>
      <rPr>
        <sz val="10"/>
        <rFont val="Arial"/>
        <family val="2"/>
      </rPr>
      <t/>
    </r>
  </si>
  <si>
    <t>Licence</t>
  </si>
  <si>
    <t>Authors</t>
  </si>
  <si>
    <t>Ward Goldthorpe (Sustainable Decisions Limited)</t>
  </si>
  <si>
    <t>Lionel Avignon (Sustainable Decisions Limited)</t>
  </si>
  <si>
    <t xml:space="preserve">Sustainable Decisions Limited owns the copyright to this work and this tool is licenced to users under the Creative Commons licence: </t>
  </si>
  <si>
    <t>CC BY-ND 4.0</t>
  </si>
  <si>
    <t>Attribution</t>
  </si>
  <si>
    <t>CC BY-NC-SA 3.0</t>
  </si>
  <si>
    <r>
      <t xml:space="preserve">Climate Policy Initiative, 2013, </t>
    </r>
    <r>
      <rPr>
        <i/>
        <sz val="12"/>
        <color theme="1"/>
        <rFont val="Calibri"/>
        <family val="2"/>
        <scheme val="minor"/>
      </rPr>
      <t>Risk Gaps: A Map of Risk Mitigation Instruments for Clean Investments</t>
    </r>
  </si>
  <si>
    <t>http://climatepolicyinitiative.org/wp-content/uploads/2013/01/Risk-Gaps-A-Map-of-Risk-Mitigation-Instruments-for-Clean-Investments.pdf</t>
  </si>
  <si>
    <t>Copyright © 2013 Climate Policy Initiative (CPI)</t>
  </si>
  <si>
    <t xml:space="preserve">This tool is based on risk categories from the following public domain work under Creative Commons Licence: </t>
  </si>
  <si>
    <t xml:space="preserve">Changes have been made to the risk types, and risk mitigation measures and instruments.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</si>
</sst>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46">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0"/>
      <color indexed="81"/>
      <name val="Calibri"/>
      <family val="2"/>
    </font>
    <font>
      <b/>
      <sz val="10"/>
      <color indexed="81"/>
      <name val="Calibri"/>
      <family val="2"/>
    </font>
    <font>
      <sz val="10"/>
      <name val="Arial"/>
      <family val="2"/>
    </font>
    <font>
      <b/>
      <sz val="10"/>
      <color indexed="9"/>
      <name val="Arial"/>
      <family val="2"/>
    </font>
    <font>
      <b/>
      <sz val="10"/>
      <name val="Arial"/>
      <family val="2"/>
    </font>
    <font>
      <b/>
      <sz val="10"/>
      <color rgb="FFFFFFFF"/>
      <name val="Arial"/>
      <family val="2"/>
    </font>
    <font>
      <sz val="10"/>
      <color rgb="FFFFFFFF"/>
      <name val="Arial"/>
      <family val="2"/>
    </font>
    <font>
      <b/>
      <sz val="10"/>
      <color rgb="FF0000D4"/>
      <name val="Arial"/>
      <family val="2"/>
    </font>
    <font>
      <sz val="10"/>
      <color rgb="FFC0C0C0"/>
      <name val="Arial"/>
      <family val="2"/>
    </font>
    <font>
      <i/>
      <sz val="10"/>
      <name val="Arial"/>
      <family val="2"/>
    </font>
    <font>
      <sz val="14"/>
      <color theme="1"/>
      <name val="Calibri (Body)"/>
    </font>
    <font>
      <sz val="12"/>
      <color rgb="FF000000"/>
      <name val="Calibri (Body)"/>
    </font>
    <font>
      <sz val="12"/>
      <color theme="1"/>
      <name val="Calibri (Body)"/>
    </font>
    <font>
      <sz val="14"/>
      <color rgb="FFFF0000"/>
      <name val="Calibri"/>
      <family val="2"/>
      <scheme val="minor"/>
    </font>
    <font>
      <sz val="14"/>
      <color rgb="FF000000"/>
      <name val="Calibri (Body)"/>
    </font>
    <font>
      <b/>
      <sz val="12"/>
      <color rgb="FFFF0000"/>
      <name val="Calibri"/>
      <family val="2"/>
      <scheme val="minor"/>
    </font>
    <font>
      <vertAlign val="subscript"/>
      <sz val="12"/>
      <color theme="1"/>
      <name val="Calibri (Body)"/>
    </font>
    <font>
      <sz val="14"/>
      <color theme="1"/>
      <name val="Calibri"/>
      <family val="2"/>
      <scheme val="minor"/>
    </font>
    <font>
      <sz val="16"/>
      <color theme="1"/>
      <name val="Calibri (Body)"/>
    </font>
    <font>
      <sz val="9"/>
      <color indexed="81"/>
      <name val="Calibri"/>
      <family val="2"/>
    </font>
    <font>
      <b/>
      <sz val="9"/>
      <color indexed="81"/>
      <name val="Calibri"/>
      <family val="2"/>
    </font>
    <font>
      <b/>
      <sz val="10"/>
      <color rgb="FF000000"/>
      <name val="Calibri"/>
      <family val="2"/>
    </font>
    <font>
      <sz val="10"/>
      <color rgb="FF000000"/>
      <name val="Calibri"/>
      <family val="2"/>
    </font>
    <font>
      <b/>
      <sz val="16"/>
      <color rgb="FFFF0000"/>
      <name val="Calibri"/>
      <family val="2"/>
      <scheme val="minor"/>
    </font>
    <font>
      <b/>
      <sz val="18"/>
      <color theme="0"/>
      <name val="Calibri"/>
      <family val="2"/>
      <scheme val="minor"/>
    </font>
    <font>
      <sz val="18"/>
      <color theme="1"/>
      <name val="Calibri"/>
      <family val="2"/>
      <scheme val="minor"/>
    </font>
    <font>
      <b/>
      <sz val="36"/>
      <color theme="0"/>
      <name val="Calibri"/>
      <family val="2"/>
      <scheme val="minor"/>
    </font>
    <font>
      <b/>
      <sz val="18"/>
      <color theme="0"/>
      <name val="Calibri (Body)"/>
    </font>
    <font>
      <b/>
      <sz val="24"/>
      <color rgb="FFFF0000"/>
      <name val="Calibri"/>
      <family val="2"/>
      <scheme val="minor"/>
    </font>
    <font>
      <b/>
      <sz val="16"/>
      <color theme="0"/>
      <name val="Calibri"/>
      <family val="2"/>
      <scheme val="minor"/>
    </font>
    <font>
      <b/>
      <sz val="16"/>
      <color indexed="9"/>
      <name val="Calibri"/>
      <family val="2"/>
      <scheme val="minor"/>
    </font>
    <font>
      <b/>
      <i/>
      <sz val="12"/>
      <color theme="1"/>
      <name val="Calibri"/>
      <family val="2"/>
      <scheme val="minor"/>
    </font>
    <font>
      <i/>
      <sz val="12"/>
      <color theme="1"/>
      <name val="Calibri"/>
      <family val="2"/>
      <scheme val="minor"/>
    </font>
    <font>
      <vertAlign val="subscript"/>
      <sz val="12"/>
      <color theme="1"/>
      <name val="Calibri"/>
      <family val="2"/>
      <scheme val="minor"/>
    </font>
    <font>
      <b/>
      <sz val="9"/>
      <color rgb="FF000000"/>
      <name val="Calibri"/>
      <family val="2"/>
    </font>
    <font>
      <sz val="9"/>
      <color rgb="FF000000"/>
      <name val="Calibri"/>
      <family val="2"/>
    </font>
    <font>
      <sz val="12"/>
      <color theme="1"/>
      <name val="Calibri"/>
      <family val="2"/>
      <scheme val="minor"/>
    </font>
    <font>
      <sz val="12"/>
      <color rgb="FFFF0000"/>
      <name val="Calibri"/>
      <family val="2"/>
      <scheme val="minor"/>
    </font>
    <font>
      <sz val="12"/>
      <color theme="3"/>
      <name val="Calibri"/>
      <family val="2"/>
      <scheme val="minor"/>
    </font>
    <font>
      <sz val="10"/>
      <name val="Calibri"/>
      <family val="2"/>
      <scheme val="minor"/>
    </font>
    <font>
      <sz val="12"/>
      <name val="Calibri"/>
      <family val="2"/>
      <scheme val="minor"/>
    </font>
    <font>
      <b/>
      <sz val="12"/>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5" tint="0.79998168889431442"/>
        <bgColor indexed="64"/>
      </patternFill>
    </fill>
    <fill>
      <patternFill patternType="solid">
        <fgColor rgb="FF54B468"/>
        <bgColor indexed="64"/>
      </patternFill>
    </fill>
    <fill>
      <patternFill patternType="solid">
        <fgColor rgb="FFFFC000"/>
        <bgColor indexed="64"/>
      </patternFill>
    </fill>
    <fill>
      <patternFill patternType="solid">
        <fgColor theme="7"/>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4" tint="0.39997558519241921"/>
        <bgColor rgb="FF000000"/>
      </patternFill>
    </fill>
    <fill>
      <patternFill patternType="solid">
        <fgColor theme="3" tint="0.79998168889431442"/>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medium">
        <color rgb="FF95B3D7"/>
      </right>
      <top/>
      <bottom/>
      <diagonal/>
    </border>
    <border>
      <left style="medium">
        <color rgb="FF95B3D7"/>
      </left>
      <right style="medium">
        <color rgb="FF95B3D7"/>
      </right>
      <top style="medium">
        <color rgb="FF95B3D7"/>
      </top>
      <bottom style="medium">
        <color rgb="FF95B3D7"/>
      </bottom>
      <diagonal/>
    </border>
    <border>
      <left style="medium">
        <color rgb="FF95B3D7"/>
      </left>
      <right style="medium">
        <color rgb="FF95B3D7"/>
      </right>
      <top/>
      <bottom style="medium">
        <color rgb="FF95B3D7"/>
      </bottom>
      <diagonal/>
    </border>
    <border>
      <left/>
      <right style="medium">
        <color rgb="FF95B3D7"/>
      </right>
      <top/>
      <bottom style="medium">
        <color rgb="FF95B3D7"/>
      </bottom>
      <diagonal/>
    </border>
    <border>
      <left/>
      <right style="medium">
        <color rgb="FF95B3D7"/>
      </right>
      <top style="medium">
        <color rgb="FF95B3D7"/>
      </top>
      <bottom/>
      <diagonal/>
    </border>
    <border>
      <left/>
      <right/>
      <top/>
      <bottom style="medium">
        <color rgb="FF95B3D7"/>
      </bottom>
      <diagonal/>
    </border>
    <border>
      <left/>
      <right/>
      <top style="medium">
        <color rgb="FF95B3D7"/>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thin">
        <color auto="1"/>
      </left>
      <right style="thin">
        <color auto="1"/>
      </right>
      <top style="medium">
        <color auto="1"/>
      </top>
      <bottom/>
      <diagonal/>
    </border>
  </borders>
  <cellStyleXfs count="18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6"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225">
    <xf numFmtId="0" fontId="0" fillId="0" borderId="0" xfId="0"/>
    <xf numFmtId="0" fontId="0" fillId="2" borderId="0" xfId="0" applyFill="1"/>
    <xf numFmtId="0" fontId="0" fillId="0" borderId="0" xfId="0" applyAlignment="1">
      <alignment horizontal="center" wrapText="1"/>
    </xf>
    <xf numFmtId="0" fontId="0" fillId="2" borderId="1" xfId="0" applyFill="1" applyBorder="1"/>
    <xf numFmtId="0" fontId="1" fillId="2" borderId="1" xfId="0" applyFont="1" applyFill="1" applyBorder="1" applyAlignment="1">
      <alignment horizontal="center" vertical="center"/>
    </xf>
    <xf numFmtId="0" fontId="0" fillId="2" borderId="0" xfId="0" applyFill="1" applyAlignment="1">
      <alignment horizontal="left" vertical="center"/>
    </xf>
    <xf numFmtId="0" fontId="9" fillId="3" borderId="0" xfId="0" applyFont="1" applyFill="1" applyAlignment="1">
      <alignment horizontal="left" vertical="center"/>
    </xf>
    <xf numFmtId="0" fontId="10" fillId="3" borderId="0" xfId="0" applyFont="1" applyFill="1" applyAlignment="1">
      <alignment vertical="center"/>
    </xf>
    <xf numFmtId="0" fontId="9" fillId="3" borderId="0" xfId="0" applyFont="1" applyFill="1" applyAlignment="1">
      <alignment horizontal="center" vertical="center"/>
    </xf>
    <xf numFmtId="0" fontId="11" fillId="3" borderId="0" xfId="0" applyFont="1" applyFill="1" applyAlignment="1">
      <alignment horizontal="center" vertical="center"/>
    </xf>
    <xf numFmtId="0" fontId="12" fillId="2" borderId="0" xfId="0" applyFont="1" applyFill="1" applyAlignment="1">
      <alignment vertical="center"/>
    </xf>
    <xf numFmtId="0" fontId="6" fillId="2" borderId="0" xfId="0" applyFont="1" applyFill="1" applyAlignment="1">
      <alignment vertical="center"/>
    </xf>
    <xf numFmtId="0" fontId="8" fillId="2" borderId="0" xfId="8" applyFont="1" applyFill="1" applyBorder="1" applyAlignment="1">
      <alignment vertical="center"/>
    </xf>
    <xf numFmtId="0" fontId="6" fillId="2" borderId="0" xfId="8" applyFont="1" applyFill="1" applyBorder="1" applyAlignment="1">
      <alignment vertical="center"/>
    </xf>
    <xf numFmtId="0" fontId="6" fillId="2" borderId="0" xfId="8" applyFont="1" applyFill="1" applyBorder="1" applyAlignment="1">
      <alignment horizontal="right" vertical="center"/>
    </xf>
    <xf numFmtId="0" fontId="6" fillId="2" borderId="0" xfId="8" applyFont="1" applyFill="1" applyBorder="1" applyAlignment="1">
      <alignment horizontal="center" vertical="center"/>
    </xf>
    <xf numFmtId="37" fontId="6" fillId="2" borderId="0" xfId="8" applyNumberFormat="1" applyFont="1" applyFill="1" applyBorder="1" applyAlignment="1">
      <alignment horizontal="center" vertical="center"/>
    </xf>
    <xf numFmtId="0" fontId="13" fillId="2" borderId="0" xfId="8" applyFont="1" applyFill="1" applyBorder="1" applyAlignment="1">
      <alignment vertical="center"/>
    </xf>
    <xf numFmtId="0" fontId="13" fillId="2" borderId="0" xfId="8" applyFont="1" applyFill="1" applyBorder="1" applyAlignment="1">
      <alignment horizontal="center" vertical="center"/>
    </xf>
    <xf numFmtId="0" fontId="0" fillId="2" borderId="0" xfId="0" applyFill="1" applyAlignment="1">
      <alignment horizontal="left" vertical="center" wrapText="1"/>
    </xf>
    <xf numFmtId="0" fontId="1" fillId="2" borderId="1" xfId="0" applyFont="1" applyFill="1" applyBorder="1"/>
    <xf numFmtId="0" fontId="16" fillId="2" borderId="0" xfId="0" applyFont="1" applyFill="1"/>
    <xf numFmtId="0" fontId="16" fillId="2" borderId="0" xfId="0" applyFont="1" applyFill="1" applyAlignment="1">
      <alignment vertical="center" wrapText="1"/>
    </xf>
    <xf numFmtId="0" fontId="17" fillId="2" borderId="1" xfId="0" applyFont="1" applyFill="1" applyBorder="1" applyAlignment="1">
      <alignment horizontal="center" vertical="center" wrapText="1"/>
    </xf>
    <xf numFmtId="0" fontId="0" fillId="0" borderId="1" xfId="0" applyBorder="1" applyAlignment="1">
      <alignment vertical="center"/>
    </xf>
    <xf numFmtId="0" fontId="0" fillId="2" borderId="1" xfId="0" applyFill="1" applyBorder="1" applyAlignment="1">
      <alignment vertical="center" wrapText="1"/>
    </xf>
    <xf numFmtId="0" fontId="0" fillId="0" borderId="1" xfId="0" applyBorder="1" applyAlignment="1">
      <alignment vertical="center" wrapText="1"/>
    </xf>
    <xf numFmtId="0" fontId="14" fillId="2" borderId="1" xfId="0" applyFont="1" applyFill="1" applyBorder="1" applyAlignment="1">
      <alignment vertical="center" wrapText="1"/>
    </xf>
    <xf numFmtId="0" fontId="18" fillId="2" borderId="1" xfId="0" applyFont="1" applyFill="1" applyBorder="1" applyAlignment="1">
      <alignment horizontal="center" vertical="center"/>
    </xf>
    <xf numFmtId="0" fontId="14" fillId="2" borderId="0" xfId="0" applyFont="1" applyFill="1"/>
    <xf numFmtId="0" fontId="0" fillId="2" borderId="0" xfId="0" applyFill="1" applyAlignment="1">
      <alignment horizontal="left" vertical="center" wrapText="1"/>
    </xf>
    <xf numFmtId="0" fontId="0" fillId="2" borderId="1" xfId="0" applyFont="1" applyFill="1" applyBorder="1"/>
    <xf numFmtId="0" fontId="0" fillId="2" borderId="1" xfId="0" applyFont="1" applyFill="1" applyBorder="1" applyAlignment="1">
      <alignment wrapText="1"/>
    </xf>
    <xf numFmtId="0" fontId="0" fillId="2" borderId="0" xfId="0" applyFill="1" applyAlignment="1">
      <alignment vertical="center"/>
    </xf>
    <xf numFmtId="0" fontId="0" fillId="2" borderId="0" xfId="0" applyFill="1" applyAlignment="1">
      <alignment horizontal="left" vertical="center" wrapText="1"/>
    </xf>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4" borderId="1" xfId="0" applyFill="1" applyBorder="1"/>
    <xf numFmtId="0" fontId="0" fillId="2" borderId="5" xfId="0" applyFill="1" applyBorder="1" applyAlignment="1">
      <alignment horizontal="center" vertical="center"/>
    </xf>
    <xf numFmtId="0" fontId="0" fillId="2" borderId="6" xfId="0" applyFill="1" applyBorder="1"/>
    <xf numFmtId="0" fontId="0" fillId="2" borderId="7" xfId="0" applyFill="1" applyBorder="1"/>
    <xf numFmtId="0" fontId="21" fillId="0" borderId="1" xfId="0" applyFont="1" applyBorder="1" applyAlignment="1">
      <alignment horizontal="center" vertical="center"/>
    </xf>
    <xf numFmtId="0" fontId="0" fillId="2" borderId="0" xfId="0" applyFill="1" applyBorder="1" applyAlignment="1">
      <alignment horizontal="center" vertical="center" wrapText="1"/>
    </xf>
    <xf numFmtId="0" fontId="0" fillId="2" borderId="0" xfId="0" applyFill="1" applyBorder="1" applyAlignment="1">
      <alignment horizontal="left" vertical="center" wrapText="1"/>
    </xf>
    <xf numFmtId="0" fontId="21" fillId="0" borderId="0" xfId="0" applyFont="1"/>
    <xf numFmtId="0" fontId="18" fillId="2" borderId="1" xfId="0" applyFont="1" applyFill="1" applyBorder="1" applyAlignment="1">
      <alignment horizontal="center" vertical="center" wrapText="1"/>
    </xf>
    <xf numFmtId="0" fontId="0" fillId="2" borderId="0" xfId="0" applyFill="1" applyAlignment="1">
      <alignment horizontal="left" vertical="center" wrapText="1"/>
    </xf>
    <xf numFmtId="0" fontId="0" fillId="2" borderId="0" xfId="0" applyFill="1" applyAlignment="1">
      <alignment horizontal="left" vertical="center" wrapText="1"/>
    </xf>
    <xf numFmtId="164" fontId="0" fillId="2" borderId="0" xfId="0" applyNumberFormat="1" applyFill="1" applyAlignment="1">
      <alignment horizontal="left"/>
    </xf>
    <xf numFmtId="0" fontId="0" fillId="2" borderId="0" xfId="0" applyFill="1" applyAlignment="1">
      <alignment horizontal="left" vertical="center" wrapText="1"/>
    </xf>
    <xf numFmtId="0" fontId="0" fillId="2" borderId="0" xfId="0" applyFill="1" applyAlignment="1">
      <alignment horizontal="left" vertical="center" wrapText="1"/>
    </xf>
    <xf numFmtId="0" fontId="0" fillId="2" borderId="1" xfId="0" applyNumberFormat="1" applyFill="1" applyBorder="1"/>
    <xf numFmtId="0" fontId="21" fillId="0" borderId="0" xfId="0" applyFont="1" applyAlignment="1">
      <alignment vertical="center"/>
    </xf>
    <xf numFmtId="0" fontId="21" fillId="0" borderId="0" xfId="0" applyFont="1" applyAlignment="1">
      <alignment vertical="center" wrapText="1"/>
    </xf>
    <xf numFmtId="0" fontId="21" fillId="0" borderId="0" xfId="0" applyFont="1" applyAlignment="1">
      <alignment horizontal="center" vertical="center" wrapText="1"/>
    </xf>
    <xf numFmtId="0" fontId="17" fillId="0" borderId="0" xfId="0" applyFont="1" applyAlignment="1">
      <alignment horizontal="center" vertical="center"/>
    </xf>
    <xf numFmtId="0" fontId="21" fillId="0" borderId="1" xfId="0" applyFont="1" applyBorder="1" applyAlignment="1">
      <alignment horizontal="center" vertical="center" wrapText="1"/>
    </xf>
    <xf numFmtId="0" fontId="21" fillId="0" borderId="0" xfId="0" applyFont="1" applyAlignment="1">
      <alignment horizontal="center" vertical="center"/>
    </xf>
    <xf numFmtId="0" fontId="15" fillId="2" borderId="1" xfId="0" applyFont="1" applyFill="1" applyBorder="1" applyAlignment="1">
      <alignment horizontal="center" vertical="center" wrapText="1"/>
    </xf>
    <xf numFmtId="0" fontId="0" fillId="2" borderId="0" xfId="0" applyFill="1" applyBorder="1"/>
    <xf numFmtId="0" fontId="0" fillId="2" borderId="1" xfId="0" applyFill="1" applyBorder="1" applyAlignment="1">
      <alignment wrapText="1"/>
    </xf>
    <xf numFmtId="0" fontId="0" fillId="2" borderId="0" xfId="0" applyFill="1" applyBorder="1" applyAlignment="1">
      <alignment wrapText="1"/>
    </xf>
    <xf numFmtId="0" fontId="0" fillId="2" borderId="0" xfId="0" applyFill="1" applyBorder="1" applyAlignment="1">
      <alignment vertical="center"/>
    </xf>
    <xf numFmtId="0" fontId="16" fillId="2" borderId="0" xfId="0" applyFont="1" applyFill="1" applyBorder="1"/>
    <xf numFmtId="0" fontId="0" fillId="2" borderId="0" xfId="0" applyFill="1" applyAlignment="1">
      <alignment horizontal="left" vertical="center" wrapText="1"/>
    </xf>
    <xf numFmtId="0" fontId="16" fillId="2" borderId="7" xfId="0" applyFont="1" applyFill="1" applyBorder="1" applyAlignment="1">
      <alignment vertical="center" wrapText="1"/>
    </xf>
    <xf numFmtId="0" fontId="14" fillId="2" borderId="7" xfId="0" applyFont="1" applyFill="1" applyBorder="1" applyAlignment="1">
      <alignment vertical="center" wrapText="1"/>
    </xf>
    <xf numFmtId="0" fontId="14" fillId="2" borderId="27" xfId="0" applyFont="1" applyFill="1" applyBorder="1" applyAlignment="1">
      <alignment vertical="center" wrapText="1"/>
    </xf>
    <xf numFmtId="0" fontId="17" fillId="2" borderId="28" xfId="0" applyFont="1" applyFill="1" applyBorder="1" applyAlignment="1">
      <alignment horizontal="center" vertical="center" wrapText="1"/>
    </xf>
    <xf numFmtId="0" fontId="18" fillId="2" borderId="28" xfId="0" applyFont="1" applyFill="1" applyBorder="1" applyAlignment="1">
      <alignment horizontal="center" vertical="center"/>
    </xf>
    <xf numFmtId="0" fontId="21" fillId="0" borderId="28" xfId="0" applyFont="1" applyBorder="1" applyAlignment="1">
      <alignment horizontal="center" vertical="center"/>
    </xf>
    <xf numFmtId="0" fontId="18" fillId="2" borderId="28" xfId="0" applyFont="1" applyFill="1" applyBorder="1" applyAlignment="1">
      <alignment horizontal="center" vertical="center" wrapText="1"/>
    </xf>
    <xf numFmtId="0" fontId="21" fillId="0" borderId="28" xfId="0" applyFont="1" applyBorder="1" applyAlignment="1">
      <alignment horizontal="center" vertical="center" wrapText="1"/>
    </xf>
    <xf numFmtId="0" fontId="18" fillId="2" borderId="29" xfId="0" applyFont="1" applyFill="1" applyBorder="1" applyAlignment="1">
      <alignment horizontal="center" vertical="center"/>
    </xf>
    <xf numFmtId="0" fontId="18" fillId="2" borderId="30" xfId="0" applyFont="1" applyFill="1" applyBorder="1" applyAlignment="1">
      <alignment horizontal="center" vertical="center"/>
    </xf>
    <xf numFmtId="0" fontId="14" fillId="2" borderId="31" xfId="0" applyFont="1" applyFill="1" applyBorder="1" applyAlignment="1">
      <alignment vertical="center" wrapText="1"/>
    </xf>
    <xf numFmtId="0" fontId="17" fillId="2" borderId="32" xfId="0" applyFont="1" applyFill="1" applyBorder="1" applyAlignment="1">
      <alignment horizontal="center" vertical="center" wrapText="1"/>
    </xf>
    <xf numFmtId="0" fontId="18" fillId="2" borderId="32" xfId="0" applyFont="1" applyFill="1" applyBorder="1" applyAlignment="1">
      <alignment horizontal="center" vertical="center"/>
    </xf>
    <xf numFmtId="0" fontId="21" fillId="0" borderId="32" xfId="0" applyFont="1" applyBorder="1" applyAlignment="1">
      <alignment horizontal="center" vertical="center"/>
    </xf>
    <xf numFmtId="0" fontId="18" fillId="2" borderId="32" xfId="0" applyFont="1" applyFill="1" applyBorder="1" applyAlignment="1">
      <alignment horizontal="center" vertical="center" wrapText="1"/>
    </xf>
    <xf numFmtId="0" fontId="21" fillId="0" borderId="32" xfId="0" applyFont="1" applyBorder="1" applyAlignment="1">
      <alignment horizontal="center" vertical="center" wrapText="1"/>
    </xf>
    <xf numFmtId="0" fontId="18" fillId="2" borderId="33" xfId="0" applyFont="1" applyFill="1" applyBorder="1" applyAlignment="1">
      <alignment horizontal="center" vertical="center"/>
    </xf>
    <xf numFmtId="0" fontId="16" fillId="2" borderId="27" xfId="0" applyFont="1" applyFill="1" applyBorder="1" applyAlignment="1">
      <alignment vertical="center" wrapText="1"/>
    </xf>
    <xf numFmtId="0" fontId="15" fillId="2" borderId="28" xfId="0" applyFont="1" applyFill="1" applyBorder="1" applyAlignment="1">
      <alignment horizontal="center" vertical="center" wrapText="1"/>
    </xf>
    <xf numFmtId="0" fontId="16" fillId="2" borderId="31" xfId="0" applyFont="1" applyFill="1" applyBorder="1" applyAlignment="1">
      <alignment vertical="center" wrapText="1"/>
    </xf>
    <xf numFmtId="0" fontId="15" fillId="2" borderId="32"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 fillId="2" borderId="0" xfId="0" applyFont="1" applyFill="1" applyAlignment="1">
      <alignment horizontal="center"/>
    </xf>
    <xf numFmtId="0" fontId="1" fillId="0" borderId="0" xfId="0" applyFont="1" applyAlignment="1">
      <alignment horizontal="center"/>
    </xf>
    <xf numFmtId="0" fontId="0" fillId="2" borderId="0" xfId="0" applyFill="1" applyAlignment="1">
      <alignment vertical="center" wrapText="1"/>
    </xf>
    <xf numFmtId="0" fontId="7" fillId="2" borderId="0" xfId="8" applyFont="1" applyFill="1" applyBorder="1" applyAlignment="1">
      <alignment horizontal="center" vertical="center"/>
    </xf>
    <xf numFmtId="0" fontId="0" fillId="2" borderId="0" xfId="0" applyFill="1" applyAlignment="1">
      <alignment horizontal="left" vertical="center" wrapText="1"/>
    </xf>
    <xf numFmtId="0" fontId="29" fillId="2" borderId="0" xfId="0" applyFont="1" applyFill="1" applyAlignment="1">
      <alignment horizontal="center" vertical="center"/>
    </xf>
    <xf numFmtId="0" fontId="29" fillId="2" borderId="0" xfId="0" applyFont="1" applyFill="1"/>
    <xf numFmtId="0" fontId="29" fillId="8" borderId="0" xfId="0" applyFont="1" applyFill="1"/>
    <xf numFmtId="0" fontId="29" fillId="8" borderId="0" xfId="0" applyFont="1" applyFill="1" applyAlignment="1">
      <alignment horizontal="center" vertical="center"/>
    </xf>
    <xf numFmtId="0" fontId="29" fillId="8" borderId="0" xfId="0" applyFont="1" applyFill="1" applyBorder="1" applyAlignment="1">
      <alignment horizontal="center" vertical="center"/>
    </xf>
    <xf numFmtId="0" fontId="29" fillId="8" borderId="0" xfId="0" applyFont="1" applyFill="1" applyBorder="1"/>
    <xf numFmtId="0" fontId="28" fillId="9" borderId="4" xfId="0" applyFont="1" applyFill="1" applyBorder="1" applyAlignment="1">
      <alignment horizontal="center" vertical="center"/>
    </xf>
    <xf numFmtId="0" fontId="28" fillId="9" borderId="8" xfId="0" applyFont="1" applyFill="1" applyBorder="1" applyAlignment="1">
      <alignment horizontal="center" vertical="center"/>
    </xf>
    <xf numFmtId="0" fontId="28" fillId="9" borderId="4" xfId="0" applyFont="1" applyFill="1" applyBorder="1" applyAlignment="1">
      <alignment horizontal="center" vertical="center" wrapText="1"/>
    </xf>
    <xf numFmtId="0" fontId="14" fillId="11" borderId="0" xfId="0" applyFont="1" applyFill="1"/>
    <xf numFmtId="0" fontId="0" fillId="11" borderId="0" xfId="0" applyFill="1" applyBorder="1"/>
    <xf numFmtId="0" fontId="22" fillId="2" borderId="0" xfId="0" applyFont="1" applyFill="1" applyBorder="1" applyAlignment="1">
      <alignment horizontal="left" vertical="center" wrapText="1"/>
    </xf>
    <xf numFmtId="0" fontId="16" fillId="2" borderId="13" xfId="0" applyFont="1" applyFill="1" applyBorder="1"/>
    <xf numFmtId="0" fontId="16" fillId="2" borderId="10" xfId="0" applyFont="1" applyFill="1" applyBorder="1"/>
    <xf numFmtId="0" fontId="0" fillId="2" borderId="0" xfId="0" applyFill="1" applyAlignment="1">
      <alignment wrapText="1"/>
    </xf>
    <xf numFmtId="0" fontId="0" fillId="2" borderId="0" xfId="0" applyFont="1" applyFill="1"/>
    <xf numFmtId="0" fontId="0" fillId="0" borderId="1" xfId="0" applyBorder="1" applyAlignment="1">
      <alignment horizontal="center" vertical="center"/>
    </xf>
    <xf numFmtId="0" fontId="0" fillId="5" borderId="1" xfId="0" applyFill="1" applyBorder="1" applyAlignment="1">
      <alignment horizontal="center" vertical="center"/>
    </xf>
    <xf numFmtId="0" fontId="0" fillId="0" borderId="1" xfId="0" applyFont="1" applyBorder="1" applyAlignment="1">
      <alignment horizontal="center" vertical="center"/>
    </xf>
    <xf numFmtId="0" fontId="33" fillId="7" borderId="23" xfId="0" applyFont="1" applyFill="1" applyBorder="1" applyAlignment="1">
      <alignment horizontal="center" vertical="center"/>
    </xf>
    <xf numFmtId="0" fontId="33" fillId="7" borderId="23"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0" fillId="2" borderId="18" xfId="0" applyFont="1" applyFill="1" applyBorder="1" applyAlignment="1">
      <alignment horizontal="justify" vertical="center" wrapText="1"/>
    </xf>
    <xf numFmtId="0" fontId="0" fillId="2" borderId="17" xfId="0" applyFont="1" applyFill="1" applyBorder="1" applyAlignment="1">
      <alignment horizontal="justify" vertical="center" wrapText="1"/>
    </xf>
    <xf numFmtId="0" fontId="0" fillId="2" borderId="0" xfId="0" applyFill="1" applyAlignment="1">
      <alignment horizontal="left" vertical="center" wrapText="1"/>
    </xf>
    <xf numFmtId="0" fontId="0" fillId="2" borderId="1" xfId="0" applyFill="1" applyBorder="1" applyAlignment="1">
      <alignment vertical="center" wrapText="1"/>
    </xf>
    <xf numFmtId="0" fontId="0" fillId="2" borderId="1" xfId="0" applyFill="1" applyBorder="1" applyAlignment="1">
      <alignment vertical="center"/>
    </xf>
    <xf numFmtId="0" fontId="21" fillId="0" borderId="0" xfId="0" applyFont="1" applyBorder="1" applyAlignment="1">
      <alignment vertical="center" wrapText="1"/>
    </xf>
    <xf numFmtId="0" fontId="34" fillId="0" borderId="0" xfId="8" applyFont="1" applyFill="1" applyBorder="1" applyAlignment="1">
      <alignment horizontal="left" vertical="center"/>
    </xf>
    <xf numFmtId="0" fontId="1" fillId="2" borderId="0" xfId="0" applyFont="1" applyFill="1" applyAlignment="1">
      <alignment vertical="top"/>
    </xf>
    <xf numFmtId="0" fontId="1" fillId="2" borderId="0" xfId="0" applyFont="1" applyFill="1"/>
    <xf numFmtId="0" fontId="41" fillId="2" borderId="0" xfId="0" applyFont="1" applyFill="1"/>
    <xf numFmtId="0" fontId="0" fillId="2" borderId="0" xfId="0" applyFill="1" applyAlignment="1">
      <alignment horizontal="left"/>
    </xf>
    <xf numFmtId="0" fontId="44" fillId="2" borderId="0" xfId="8" applyFont="1" applyFill="1" applyBorder="1" applyAlignment="1">
      <alignment horizontal="left" vertical="top"/>
    </xf>
    <xf numFmtId="0" fontId="44" fillId="2" borderId="0" xfId="8" applyFont="1" applyFill="1" applyBorder="1" applyAlignment="1">
      <alignment vertical="center"/>
    </xf>
    <xf numFmtId="0" fontId="45" fillId="2" borderId="0" xfId="8" applyFont="1" applyFill="1" applyBorder="1" applyAlignment="1">
      <alignment horizontal="left" vertical="center"/>
    </xf>
    <xf numFmtId="0" fontId="43" fillId="2" borderId="0" xfId="8" applyFont="1" applyFill="1" applyBorder="1" applyAlignment="1">
      <alignment horizontal="right" vertical="center"/>
    </xf>
    <xf numFmtId="0" fontId="40" fillId="2" borderId="0" xfId="0" applyFont="1" applyFill="1"/>
    <xf numFmtId="0" fontId="0" fillId="2" borderId="0" xfId="0" applyFill="1" applyAlignment="1">
      <alignment horizontal="left"/>
    </xf>
    <xf numFmtId="0" fontId="0" fillId="2" borderId="0" xfId="0" applyFill="1" applyAlignment="1">
      <alignment wrapText="1"/>
    </xf>
    <xf numFmtId="0" fontId="34" fillId="7" borderId="36" xfId="8" applyFont="1" applyFill="1" applyBorder="1" applyAlignment="1">
      <alignment horizontal="left" vertical="center"/>
    </xf>
    <xf numFmtId="0" fontId="34" fillId="7" borderId="37" xfId="8" applyFont="1" applyFill="1" applyBorder="1" applyAlignment="1">
      <alignment horizontal="left" vertical="center"/>
    </xf>
    <xf numFmtId="0" fontId="34" fillId="7" borderId="38" xfId="8" applyFont="1" applyFill="1" applyBorder="1" applyAlignment="1">
      <alignment horizontal="left" vertical="center"/>
    </xf>
    <xf numFmtId="0" fontId="32" fillId="2" borderId="0" xfId="0" applyFont="1" applyFill="1" applyAlignment="1">
      <alignment horizontal="center"/>
    </xf>
    <xf numFmtId="0" fontId="0" fillId="2" borderId="36" xfId="0" applyFill="1" applyBorder="1" applyAlignment="1">
      <alignment horizontal="left" vertical="center" wrapText="1"/>
    </xf>
    <xf numFmtId="0" fontId="0" fillId="2" borderId="37" xfId="0" applyFill="1" applyBorder="1" applyAlignment="1">
      <alignment horizontal="left" vertical="center" wrapText="1"/>
    </xf>
    <xf numFmtId="0" fontId="0" fillId="2" borderId="38" xfId="0" applyFill="1" applyBorder="1" applyAlignment="1">
      <alignment horizontal="left" vertical="center" wrapText="1"/>
    </xf>
    <xf numFmtId="0" fontId="32" fillId="2" borderId="0" xfId="0" applyFont="1" applyFill="1" applyAlignment="1">
      <alignment horizontal="left"/>
    </xf>
    <xf numFmtId="0" fontId="0" fillId="2" borderId="0" xfId="0" applyFont="1" applyFill="1" applyAlignment="1">
      <alignment horizontal="left" vertical="top" wrapText="1"/>
    </xf>
    <xf numFmtId="0" fontId="0" fillId="2" borderId="0" xfId="0" applyFill="1" applyAlignment="1">
      <alignment horizontal="left"/>
    </xf>
    <xf numFmtId="0" fontId="0" fillId="2" borderId="5" xfId="0" applyFill="1" applyBorder="1" applyAlignment="1">
      <alignment vertical="center" wrapText="1"/>
    </xf>
    <xf numFmtId="0" fontId="0" fillId="2" borderId="7" xfId="0" applyFill="1" applyBorder="1" applyAlignment="1">
      <alignment vertical="center" wrapText="1"/>
    </xf>
    <xf numFmtId="0" fontId="0" fillId="2" borderId="1" xfId="0" applyFill="1" applyBorder="1" applyAlignment="1">
      <alignment vertical="center" wrapText="1"/>
    </xf>
    <xf numFmtId="0" fontId="19" fillId="2" borderId="9" xfId="0" applyFont="1" applyFill="1" applyBorder="1" applyAlignment="1">
      <alignment horizontal="center" vertical="center"/>
    </xf>
    <xf numFmtId="0" fontId="34" fillId="7" borderId="36" xfId="8" applyFont="1" applyFill="1" applyBorder="1" applyAlignment="1">
      <alignment horizontal="center" vertical="center"/>
    </xf>
    <xf numFmtId="0" fontId="34" fillId="7" borderId="37" xfId="8" applyFont="1" applyFill="1" applyBorder="1" applyAlignment="1">
      <alignment horizontal="center" vertical="center"/>
    </xf>
    <xf numFmtId="0" fontId="34" fillId="7" borderId="38" xfId="8" applyFont="1" applyFill="1" applyBorder="1" applyAlignment="1">
      <alignment horizontal="center" vertical="center"/>
    </xf>
    <xf numFmtId="0" fontId="0" fillId="2" borderId="41" xfId="0" applyFill="1" applyBorder="1" applyAlignment="1">
      <alignment horizontal="center" vertical="center"/>
    </xf>
    <xf numFmtId="0" fontId="0" fillId="2" borderId="35" xfId="0" applyFill="1" applyBorder="1" applyAlignment="1">
      <alignment horizontal="center" vertical="center"/>
    </xf>
    <xf numFmtId="0" fontId="0" fillId="2" borderId="42" xfId="0" applyFill="1" applyBorder="1" applyAlignment="1">
      <alignment horizontal="center" vertical="center"/>
    </xf>
    <xf numFmtId="0" fontId="33" fillId="7" borderId="24" xfId="0" applyFont="1" applyFill="1" applyBorder="1" applyAlignment="1">
      <alignment horizontal="center" vertical="center" wrapText="1"/>
    </xf>
    <xf numFmtId="0" fontId="33" fillId="7" borderId="26" xfId="0" applyFont="1" applyFill="1" applyBorder="1" applyAlignment="1">
      <alignment horizontal="center" vertical="center" wrapText="1"/>
    </xf>
    <xf numFmtId="0" fontId="33" fillId="7" borderId="25" xfId="0" applyFont="1" applyFill="1" applyBorder="1" applyAlignment="1">
      <alignment horizontal="center" vertical="center" wrapText="1"/>
    </xf>
    <xf numFmtId="0" fontId="0" fillId="2" borderId="43" xfId="0" applyFill="1" applyBorder="1" applyAlignment="1">
      <alignment horizontal="left" vertical="center"/>
    </xf>
    <xf numFmtId="0" fontId="0" fillId="2" borderId="0" xfId="0" applyFill="1" applyBorder="1" applyAlignment="1">
      <alignment horizontal="left" vertical="center"/>
    </xf>
    <xf numFmtId="0" fontId="0" fillId="2" borderId="44" xfId="0" applyFill="1" applyBorder="1" applyAlignment="1">
      <alignment horizontal="left" vertical="center"/>
    </xf>
    <xf numFmtId="0" fontId="0" fillId="2" borderId="39" xfId="0" applyFill="1" applyBorder="1" applyAlignment="1">
      <alignment horizontal="left" vertical="center"/>
    </xf>
    <xf numFmtId="0" fontId="0" fillId="2" borderId="34" xfId="0" applyFill="1" applyBorder="1" applyAlignment="1">
      <alignment horizontal="left" vertical="center"/>
    </xf>
    <xf numFmtId="0" fontId="0" fillId="2" borderId="40" xfId="0" applyFill="1" applyBorder="1" applyAlignment="1">
      <alignment horizontal="left" vertical="center"/>
    </xf>
    <xf numFmtId="0" fontId="0" fillId="2" borderId="41" xfId="0" applyFill="1" applyBorder="1" applyAlignment="1">
      <alignment horizontal="left" vertical="center"/>
    </xf>
    <xf numFmtId="0" fontId="0" fillId="2" borderId="35" xfId="0" applyFill="1" applyBorder="1" applyAlignment="1">
      <alignment horizontal="left" vertical="center"/>
    </xf>
    <xf numFmtId="0" fontId="0" fillId="2" borderId="42" xfId="0" applyFill="1" applyBorder="1" applyAlignment="1">
      <alignment horizontal="left" vertical="center"/>
    </xf>
    <xf numFmtId="0" fontId="0" fillId="2" borderId="12"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0"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3"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39" xfId="0" applyFill="1" applyBorder="1" applyAlignment="1">
      <alignment horizontal="left" vertical="center" wrapText="1"/>
    </xf>
    <xf numFmtId="0" fontId="0" fillId="2" borderId="34" xfId="0" applyFill="1" applyBorder="1" applyAlignment="1">
      <alignment horizontal="left" vertical="center" wrapText="1"/>
    </xf>
    <xf numFmtId="0" fontId="0" fillId="2" borderId="40" xfId="0" applyFill="1" applyBorder="1" applyAlignment="1">
      <alignment horizontal="left" vertical="center" wrapText="1"/>
    </xf>
    <xf numFmtId="0" fontId="0" fillId="2" borderId="41" xfId="0" applyFill="1" applyBorder="1" applyAlignment="1">
      <alignment horizontal="left" vertical="center" wrapText="1"/>
    </xf>
    <xf numFmtId="0" fontId="0" fillId="2" borderId="35" xfId="0" applyFill="1" applyBorder="1" applyAlignment="1">
      <alignment horizontal="left" vertical="center" wrapText="1"/>
    </xf>
    <xf numFmtId="0" fontId="0" fillId="2" borderId="42" xfId="0" applyFill="1" applyBorder="1" applyAlignment="1">
      <alignment horizontal="left" vertical="center" wrapText="1"/>
    </xf>
    <xf numFmtId="0" fontId="0" fillId="2" borderId="0" xfId="0" applyFill="1" applyAlignment="1">
      <alignment horizontal="left" vertical="center" wrapText="1"/>
    </xf>
    <xf numFmtId="0" fontId="19" fillId="2" borderId="9"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5" fillId="0" borderId="16" xfId="0" applyFont="1" applyBorder="1" applyAlignment="1">
      <alignment horizontal="center" vertical="center" wrapText="1"/>
    </xf>
    <xf numFmtId="0" fontId="35" fillId="0" borderId="19" xfId="0" applyFont="1" applyBorder="1" applyAlignment="1">
      <alignment horizontal="center" vertical="center" wrapText="1"/>
    </xf>
    <xf numFmtId="0" fontId="35" fillId="2" borderId="20" xfId="0" applyFont="1" applyFill="1" applyBorder="1" applyAlignment="1">
      <alignment horizontal="center" vertical="center" wrapText="1"/>
    </xf>
    <xf numFmtId="0" fontId="35" fillId="2" borderId="0" xfId="0" applyFont="1" applyFill="1" applyBorder="1" applyAlignment="1">
      <alignment horizontal="center" vertical="center" wrapText="1"/>
    </xf>
    <xf numFmtId="0" fontId="35" fillId="2" borderId="21" xfId="0" applyFont="1" applyFill="1" applyBorder="1" applyAlignment="1">
      <alignment horizontal="center" vertical="center" wrapText="1"/>
    </xf>
    <xf numFmtId="0" fontId="35" fillId="2" borderId="22" xfId="0" applyFont="1" applyFill="1" applyBorder="1" applyAlignment="1">
      <alignment horizontal="center" vertical="center" wrapText="1"/>
    </xf>
    <xf numFmtId="0" fontId="35" fillId="2" borderId="0" xfId="0" applyFont="1" applyFill="1" applyAlignment="1">
      <alignment horizontal="center" vertical="center" wrapText="1"/>
    </xf>
    <xf numFmtId="0" fontId="0" fillId="2" borderId="1" xfId="0" applyFill="1" applyBorder="1" applyAlignment="1">
      <alignment horizontal="center"/>
    </xf>
    <xf numFmtId="0" fontId="1" fillId="2" borderId="0" xfId="0" applyFont="1" applyFill="1" applyAlignment="1">
      <alignment horizontal="center" vertical="center"/>
    </xf>
    <xf numFmtId="0" fontId="33" fillId="6" borderId="9" xfId="0" applyFont="1" applyFill="1" applyBorder="1" applyAlignment="1">
      <alignment horizontal="center" vertical="center"/>
    </xf>
    <xf numFmtId="0" fontId="33" fillId="6" borderId="0" xfId="0" applyFont="1" applyFill="1" applyAlignment="1">
      <alignment horizontal="center" vertical="center"/>
    </xf>
    <xf numFmtId="0" fontId="0" fillId="2" borderId="1" xfId="0" applyFill="1" applyBorder="1" applyAlignment="1">
      <alignment horizontal="center" vertical="center"/>
    </xf>
    <xf numFmtId="0" fontId="28" fillId="9" borderId="15"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28" fillId="9" borderId="8" xfId="0" applyFont="1" applyFill="1" applyBorder="1" applyAlignment="1">
      <alignment horizontal="center" vertical="center" wrapText="1"/>
    </xf>
    <xf numFmtId="0" fontId="28" fillId="8" borderId="8" xfId="0" applyFont="1" applyFill="1" applyBorder="1" applyAlignment="1">
      <alignment horizontal="center" vertical="center" wrapText="1"/>
    </xf>
    <xf numFmtId="0" fontId="28" fillId="8" borderId="15" xfId="0" applyFont="1" applyFill="1" applyBorder="1" applyAlignment="1">
      <alignment horizontal="center" vertical="center" wrapText="1"/>
    </xf>
    <xf numFmtId="0" fontId="28" fillId="8" borderId="1" xfId="0" applyFont="1" applyFill="1" applyBorder="1" applyAlignment="1">
      <alignment horizontal="center" vertical="center" wrapText="1"/>
    </xf>
    <xf numFmtId="0" fontId="33" fillId="7" borderId="39" xfId="0" applyFont="1" applyFill="1" applyBorder="1" applyAlignment="1">
      <alignment horizontal="center" vertical="center" wrapText="1"/>
    </xf>
    <xf numFmtId="0" fontId="33" fillId="7" borderId="40" xfId="0" applyFont="1" applyFill="1" applyBorder="1" applyAlignment="1">
      <alignment horizontal="center" vertical="center" wrapText="1"/>
    </xf>
    <xf numFmtId="0" fontId="27" fillId="2" borderId="41" xfId="0" applyFont="1" applyFill="1" applyBorder="1" applyAlignment="1">
      <alignment horizontal="center" vertical="center" wrapText="1"/>
    </xf>
    <xf numFmtId="0" fontId="27" fillId="2" borderId="42" xfId="0" applyFont="1" applyFill="1" applyBorder="1" applyAlignment="1">
      <alignment horizontal="center" vertical="center" wrapText="1"/>
    </xf>
    <xf numFmtId="0" fontId="28" fillId="9" borderId="24" xfId="0" applyFont="1" applyFill="1" applyBorder="1" applyAlignment="1">
      <alignment horizontal="center" vertical="center" textRotation="90" wrapText="1"/>
    </xf>
    <xf numFmtId="0" fontId="28" fillId="9" borderId="25" xfId="0" applyFont="1" applyFill="1" applyBorder="1" applyAlignment="1">
      <alignment horizontal="center" vertical="center" textRotation="90" wrapText="1"/>
    </xf>
    <xf numFmtId="0" fontId="28" fillId="9" borderId="26" xfId="0" applyFont="1" applyFill="1" applyBorder="1" applyAlignment="1">
      <alignment horizontal="center" vertical="center" textRotation="90" wrapText="1"/>
    </xf>
    <xf numFmtId="0" fontId="28" fillId="10" borderId="4" xfId="0" applyFont="1" applyFill="1" applyBorder="1" applyAlignment="1">
      <alignment horizontal="center" vertical="center" wrapText="1"/>
    </xf>
    <xf numFmtId="0" fontId="28" fillId="10" borderId="8" xfId="0" applyFont="1" applyFill="1" applyBorder="1" applyAlignment="1">
      <alignment horizontal="center" vertical="center" wrapText="1"/>
    </xf>
    <xf numFmtId="0" fontId="30" fillId="8" borderId="45" xfId="0" applyFont="1" applyFill="1" applyBorder="1" applyAlignment="1">
      <alignment horizontal="center" vertical="center" wrapText="1"/>
    </xf>
    <xf numFmtId="0" fontId="30" fillId="8" borderId="15" xfId="0" applyFont="1" applyFill="1" applyBorder="1" applyAlignment="1">
      <alignment horizontal="center" vertical="center" wrapText="1"/>
    </xf>
    <xf numFmtId="0" fontId="30" fillId="9" borderId="4" xfId="0" applyFont="1" applyFill="1" applyBorder="1" applyAlignment="1">
      <alignment horizontal="center" vertical="center" wrapText="1"/>
    </xf>
    <xf numFmtId="0" fontId="30" fillId="9" borderId="8" xfId="0" applyFont="1" applyFill="1" applyBorder="1" applyAlignment="1">
      <alignment horizontal="center" vertical="center" wrapText="1"/>
    </xf>
    <xf numFmtId="0" fontId="28" fillId="9" borderId="1" xfId="0" applyFont="1" applyFill="1" applyBorder="1" applyAlignment="1">
      <alignment horizontal="center" vertical="center"/>
    </xf>
    <xf numFmtId="0" fontId="28" fillId="9" borderId="1" xfId="0" applyFont="1" applyFill="1" applyBorder="1" applyAlignment="1">
      <alignment horizontal="center" vertical="center" wrapText="1"/>
    </xf>
    <xf numFmtId="0" fontId="28" fillId="9" borderId="5" xfId="0" applyFont="1" applyFill="1" applyBorder="1" applyAlignment="1">
      <alignment horizontal="center" vertical="center"/>
    </xf>
    <xf numFmtId="0" fontId="28" fillId="9" borderId="6" xfId="0" applyFont="1" applyFill="1" applyBorder="1" applyAlignment="1">
      <alignment horizontal="center" vertical="center"/>
    </xf>
    <xf numFmtId="0" fontId="28" fillId="9" borderId="7" xfId="0" applyFont="1" applyFill="1" applyBorder="1" applyAlignment="1">
      <alignment horizontal="center" vertical="center"/>
    </xf>
    <xf numFmtId="0" fontId="28" fillId="9" borderId="24" xfId="0" applyFont="1" applyFill="1" applyBorder="1" applyAlignment="1">
      <alignment horizontal="center" vertical="center" textRotation="90"/>
    </xf>
    <xf numFmtId="0" fontId="28" fillId="9" borderId="25" xfId="0" applyFont="1" applyFill="1" applyBorder="1" applyAlignment="1">
      <alignment horizontal="center" vertical="center" textRotation="90"/>
    </xf>
    <xf numFmtId="0" fontId="28" fillId="9" borderId="26" xfId="0" applyFont="1" applyFill="1" applyBorder="1" applyAlignment="1">
      <alignment horizontal="center" vertical="center" textRotation="90"/>
    </xf>
    <xf numFmtId="0" fontId="2" fillId="2" borderId="0" xfId="185" applyFill="1"/>
    <xf numFmtId="0" fontId="2" fillId="2" borderId="0" xfId="185" applyFill="1" applyAlignment="1">
      <alignment horizontal="left"/>
    </xf>
  </cellXfs>
  <cellStyles count="186">
    <cellStyle name="Followed Hyperlink" xfId="2" builtinId="9" hidden="1"/>
    <cellStyle name="Followed Hyperlink" xfId="3" builtinId="9" hidden="1"/>
    <cellStyle name="Followed Hyperlink" xfId="5" builtinId="9" hidden="1"/>
    <cellStyle name="Followed Hyperlink" xfId="7"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Hyperlink" xfId="1" builtinId="8" hidden="1"/>
    <cellStyle name="Hyperlink" xfId="4" builtinId="8" hidden="1"/>
    <cellStyle name="Hyperlink" xfId="6"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cellStyle name="Normal" xfId="0" builtinId="0"/>
    <cellStyle name="Normal 4" xfId="8" xr:uid="{00000000-0005-0000-0000-0000B8000000}"/>
  </cellStyles>
  <dxfs count="27">
    <dxf>
      <font>
        <color rgb="FF9C0006"/>
      </font>
      <fill>
        <patternFill>
          <bgColor theme="4" tint="0.59996337778862885"/>
        </patternFill>
      </fill>
    </dxf>
    <dxf>
      <font>
        <color rgb="FF9C0006"/>
      </font>
      <fill>
        <patternFill>
          <bgColor theme="5" tint="0.59996337778862885"/>
        </patternFill>
      </fill>
    </dxf>
    <dxf>
      <font>
        <color rgb="FF9C0006"/>
      </font>
      <fill>
        <patternFill>
          <bgColor theme="7" tint="0.59996337778862885"/>
        </patternFill>
      </fill>
    </dxf>
    <dxf>
      <font>
        <color rgb="FF9C0006"/>
      </font>
      <fill>
        <patternFill>
          <bgColor theme="9" tint="0.59996337778862885"/>
        </patternFill>
      </fill>
    </dxf>
    <dxf>
      <font>
        <color rgb="FF9C0006"/>
      </font>
      <fill>
        <patternFill>
          <bgColor theme="2" tint="-0.24994659260841701"/>
        </patternFill>
      </fill>
    </dxf>
    <dxf>
      <font>
        <color rgb="FF9C0006"/>
      </font>
      <fill>
        <patternFill patternType="solid">
          <fgColor indexed="64"/>
          <bgColor rgb="FFF2D0E7"/>
        </patternFill>
      </fill>
    </dxf>
    <dxf>
      <font>
        <color rgb="FF9C0006"/>
      </font>
      <fill>
        <patternFill patternType="solid">
          <fgColor indexed="64"/>
          <bgColor rgb="FFB4E5F3"/>
        </patternFill>
      </fill>
    </dxf>
    <dxf>
      <font>
        <color rgb="FF9C0006"/>
      </font>
      <fill>
        <patternFill patternType="solid">
          <fgColor indexed="64"/>
          <bgColor rgb="FF81F7AF"/>
        </patternFill>
      </fill>
    </dxf>
    <dxf>
      <font>
        <color rgb="FF9C0006"/>
      </font>
      <fill>
        <patternFill patternType="solid">
          <fgColor indexed="64"/>
          <bgColor rgb="FFFFFF00"/>
        </patternFill>
      </fill>
    </dxf>
    <dxf>
      <font>
        <color rgb="FF9C0006"/>
      </font>
      <fill>
        <patternFill>
          <bgColor theme="4" tint="0.59996337778862885"/>
        </patternFill>
      </fill>
    </dxf>
    <dxf>
      <font>
        <color rgb="FF9C0006"/>
      </font>
      <fill>
        <patternFill>
          <bgColor theme="5" tint="0.59996337778862885"/>
        </patternFill>
      </fill>
    </dxf>
    <dxf>
      <font>
        <color rgb="FF9C0006"/>
      </font>
      <fill>
        <patternFill>
          <bgColor theme="7" tint="0.59996337778862885"/>
        </patternFill>
      </fill>
    </dxf>
    <dxf>
      <font>
        <color rgb="FF9C0006"/>
      </font>
      <fill>
        <patternFill>
          <bgColor theme="9" tint="0.59996337778862885"/>
        </patternFill>
      </fill>
    </dxf>
    <dxf>
      <font>
        <color rgb="FF9C0006"/>
      </font>
      <fill>
        <patternFill>
          <bgColor theme="2" tint="-0.24994659260841701"/>
        </patternFill>
      </fill>
    </dxf>
    <dxf>
      <font>
        <color rgb="FF9C0006"/>
      </font>
      <fill>
        <patternFill patternType="solid">
          <fgColor indexed="64"/>
          <bgColor rgb="FFF2D0E7"/>
        </patternFill>
      </fill>
    </dxf>
    <dxf>
      <font>
        <color rgb="FF9C0006"/>
      </font>
      <fill>
        <patternFill patternType="solid">
          <fgColor indexed="64"/>
          <bgColor rgb="FFB4E5F3"/>
        </patternFill>
      </fill>
    </dxf>
    <dxf>
      <font>
        <color rgb="FF9C0006"/>
      </font>
      <fill>
        <patternFill patternType="solid">
          <fgColor indexed="64"/>
          <bgColor rgb="FF81F7AF"/>
        </patternFill>
      </fill>
    </dxf>
    <dxf>
      <font>
        <color rgb="FF9C0006"/>
      </font>
      <fill>
        <patternFill patternType="solid">
          <fgColor indexed="64"/>
          <bgColor rgb="FFFFFF00"/>
        </patternFill>
      </fill>
    </dxf>
    <dxf>
      <font>
        <color rgb="FF9C0006"/>
      </font>
      <fill>
        <patternFill>
          <bgColor theme="4" tint="0.59996337778862885"/>
        </patternFill>
      </fill>
    </dxf>
    <dxf>
      <font>
        <color rgb="FF9C0006"/>
      </font>
      <fill>
        <patternFill>
          <bgColor theme="5" tint="0.59996337778862885"/>
        </patternFill>
      </fill>
    </dxf>
    <dxf>
      <font>
        <color rgb="FF9C0006"/>
      </font>
      <fill>
        <patternFill>
          <bgColor theme="7" tint="0.59996337778862885"/>
        </patternFill>
      </fill>
    </dxf>
    <dxf>
      <font>
        <color rgb="FF9C0006"/>
      </font>
      <fill>
        <patternFill>
          <bgColor theme="9" tint="0.59996337778862885"/>
        </patternFill>
      </fill>
    </dxf>
    <dxf>
      <font>
        <color rgb="FF9C0006"/>
      </font>
      <fill>
        <patternFill>
          <bgColor theme="2" tint="-0.24994659260841701"/>
        </patternFill>
      </fill>
    </dxf>
    <dxf>
      <font>
        <color rgb="FF9C0006"/>
      </font>
      <fill>
        <patternFill patternType="solid">
          <fgColor indexed="64"/>
          <bgColor rgb="FFF2D0E7"/>
        </patternFill>
      </fill>
    </dxf>
    <dxf>
      <font>
        <color rgb="FF9C0006"/>
      </font>
      <fill>
        <patternFill patternType="solid">
          <fgColor indexed="64"/>
          <bgColor rgb="FFB4E5F3"/>
        </patternFill>
      </fill>
    </dxf>
    <dxf>
      <font>
        <color rgb="FF9C0006"/>
      </font>
      <fill>
        <patternFill patternType="solid">
          <fgColor indexed="64"/>
          <bgColor rgb="FF81F7AF"/>
        </patternFill>
      </fill>
    </dxf>
    <dxf>
      <font>
        <color rgb="FF9C0006"/>
      </font>
      <fill>
        <patternFill patternType="solid">
          <fgColor indexed="64"/>
          <bgColor rgb="FFFFFF00"/>
        </patternFill>
      </fill>
    </dxf>
  </dxfs>
  <tableStyles count="0" defaultTableStyle="TableStyleMedium9" defaultPivotStyle="PivotStyleMedium7"/>
  <colors>
    <mruColors>
      <color rgb="FFFF6027"/>
      <color rgb="FFFF494C"/>
      <color rgb="FFFF4E00"/>
      <color rgb="FFFF0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2</xdr:col>
      <xdr:colOff>457200</xdr:colOff>
      <xdr:row>26</xdr:row>
      <xdr:rowOff>50800</xdr:rowOff>
    </xdr:from>
    <xdr:to>
      <xdr:col>2</xdr:col>
      <xdr:colOff>1574800</xdr:colOff>
      <xdr:row>27</xdr:row>
      <xdr:rowOff>266700</xdr:rowOff>
    </xdr:to>
    <xdr:sp macro="" textlink="">
      <xdr:nvSpPr>
        <xdr:cNvPr id="2" name="Oval 1">
          <a:extLst>
            <a:ext uri="{FF2B5EF4-FFF2-40B4-BE49-F238E27FC236}">
              <a16:creationId xmlns:a16="http://schemas.microsoft.com/office/drawing/2014/main" id="{00000000-0008-0000-0000-000002000000}"/>
            </a:ext>
          </a:extLst>
        </xdr:cNvPr>
        <xdr:cNvSpPr/>
      </xdr:nvSpPr>
      <xdr:spPr>
        <a:xfrm>
          <a:off x="3403600" y="12420600"/>
          <a:ext cx="1117600" cy="355600"/>
        </a:xfrm>
        <a:prstGeom prst="ellipse">
          <a:avLst/>
        </a:prstGeom>
        <a:solidFill>
          <a:srgbClr val="FFFFFF"/>
        </a:solidFill>
        <a:ln w="50800">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chemeClr val="tx1"/>
              </a:solidFill>
            </a:rPr>
            <a:t>Business Risk</a:t>
          </a:r>
        </a:p>
      </xdr:txBody>
    </xdr:sp>
    <xdr:clientData/>
  </xdr:twoCellAnchor>
  <xdr:twoCellAnchor>
    <xdr:from>
      <xdr:col>1</xdr:col>
      <xdr:colOff>1320800</xdr:colOff>
      <xdr:row>24</xdr:row>
      <xdr:rowOff>0</xdr:rowOff>
    </xdr:from>
    <xdr:to>
      <xdr:col>2</xdr:col>
      <xdr:colOff>2552700</xdr:colOff>
      <xdr:row>24</xdr:row>
      <xdr:rowOff>660400</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438400" y="11963400"/>
          <a:ext cx="3060700" cy="203200"/>
        </a:xfrm>
        <a:prstGeom prst="rect">
          <a:avLst/>
        </a:prstGeom>
        <a:noFill/>
        <a:ln w="50800" cmpd="sng">
          <a:solidFill>
            <a:schemeClr val="accent4">
              <a:lumMod val="60000"/>
              <a:lumOff val="40000"/>
            </a:schemeClr>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rgbClr val="000000"/>
              </a:solidFill>
            </a:rPr>
            <a:t>Investment Barriers</a:t>
          </a:r>
        </a:p>
      </xdr:txBody>
    </xdr:sp>
    <xdr:clientData/>
  </xdr:twoCellAnchor>
  <xdr:twoCellAnchor>
    <xdr:from>
      <xdr:col>2</xdr:col>
      <xdr:colOff>2527300</xdr:colOff>
      <xdr:row>25</xdr:row>
      <xdr:rowOff>469900</xdr:rowOff>
    </xdr:from>
    <xdr:to>
      <xdr:col>3</xdr:col>
      <xdr:colOff>812800</xdr:colOff>
      <xdr:row>26</xdr:row>
      <xdr:rowOff>63500</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5473700" y="12369800"/>
          <a:ext cx="1028700" cy="63500"/>
        </a:xfrm>
        <a:prstGeom prst="rect">
          <a:avLst/>
        </a:prstGeom>
        <a:solidFill>
          <a:srgbClr val="FFFFFF"/>
        </a:solidFill>
        <a:ln w="50800">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2527300</xdr:colOff>
      <xdr:row>26</xdr:row>
      <xdr:rowOff>381000</xdr:rowOff>
    </xdr:from>
    <xdr:to>
      <xdr:col>3</xdr:col>
      <xdr:colOff>812800</xdr:colOff>
      <xdr:row>26</xdr:row>
      <xdr:rowOff>876300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5473700" y="12573000"/>
          <a:ext cx="1028700" cy="0"/>
        </a:xfrm>
        <a:prstGeom prst="rect">
          <a:avLst/>
        </a:prstGeom>
        <a:solidFill>
          <a:srgbClr val="FFFFFF"/>
        </a:solidFill>
        <a:ln w="50800">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2527300</xdr:colOff>
      <xdr:row>27</xdr:row>
      <xdr:rowOff>342900</xdr:rowOff>
    </xdr:from>
    <xdr:to>
      <xdr:col>3</xdr:col>
      <xdr:colOff>812800</xdr:colOff>
      <xdr:row>27</xdr:row>
      <xdr:rowOff>838200</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5473700" y="12776200"/>
          <a:ext cx="1028700" cy="0"/>
        </a:xfrm>
        <a:prstGeom prst="rect">
          <a:avLst/>
        </a:prstGeom>
        <a:solidFill>
          <a:srgbClr val="FFFFFF"/>
        </a:solidFill>
        <a:ln w="50800">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342900</xdr:colOff>
      <xdr:row>25</xdr:row>
      <xdr:rowOff>508000</xdr:rowOff>
    </xdr:from>
    <xdr:to>
      <xdr:col>1</xdr:col>
      <xdr:colOff>1371600</xdr:colOff>
      <xdr:row>26</xdr:row>
      <xdr:rowOff>101600</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1460500" y="12369800"/>
          <a:ext cx="1028700" cy="101600"/>
        </a:xfrm>
        <a:prstGeom prst="rect">
          <a:avLst/>
        </a:prstGeom>
        <a:solidFill>
          <a:srgbClr val="FFFFFF"/>
        </a:solidFill>
        <a:ln w="50800">
          <a:solidFill>
            <a:srgbClr val="00009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342900</xdr:colOff>
      <xdr:row>26</xdr:row>
      <xdr:rowOff>406400</xdr:rowOff>
    </xdr:from>
    <xdr:to>
      <xdr:col>1</xdr:col>
      <xdr:colOff>1371600</xdr:colOff>
      <xdr:row>27</xdr:row>
      <xdr:rowOff>0</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1460500" y="12573000"/>
          <a:ext cx="1028700" cy="0"/>
        </a:xfrm>
        <a:prstGeom prst="rect">
          <a:avLst/>
        </a:prstGeom>
        <a:solidFill>
          <a:srgbClr val="FFFFFF"/>
        </a:solidFill>
        <a:ln w="50800">
          <a:solidFill>
            <a:srgbClr val="00009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342900</xdr:colOff>
      <xdr:row>27</xdr:row>
      <xdr:rowOff>368300</xdr:rowOff>
    </xdr:from>
    <xdr:to>
      <xdr:col>1</xdr:col>
      <xdr:colOff>1371600</xdr:colOff>
      <xdr:row>27</xdr:row>
      <xdr:rowOff>863600</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1460500" y="12776200"/>
          <a:ext cx="1028700" cy="0"/>
        </a:xfrm>
        <a:prstGeom prst="rect">
          <a:avLst/>
        </a:prstGeom>
        <a:solidFill>
          <a:srgbClr val="FFFFFF"/>
        </a:solidFill>
        <a:ln w="50800">
          <a:solidFill>
            <a:srgbClr val="00009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1411131</xdr:colOff>
      <xdr:row>25</xdr:row>
      <xdr:rowOff>717550</xdr:rowOff>
    </xdr:from>
    <xdr:to>
      <xdr:col>2</xdr:col>
      <xdr:colOff>2527300</xdr:colOff>
      <xdr:row>26</xdr:row>
      <xdr:rowOff>214469</xdr:rowOff>
    </xdr:to>
    <xdr:cxnSp macro="">
      <xdr:nvCxnSpPr>
        <xdr:cNvPr id="10" name="Straight Connector 9">
          <a:extLst>
            <a:ext uri="{FF2B5EF4-FFF2-40B4-BE49-F238E27FC236}">
              <a16:creationId xmlns:a16="http://schemas.microsoft.com/office/drawing/2014/main" id="{00000000-0008-0000-0000-00000B000000}"/>
            </a:ext>
          </a:extLst>
        </xdr:cNvPr>
        <xdr:cNvCxnSpPr>
          <a:stCxn id="2" idx="7"/>
          <a:endCxn id="4" idx="1"/>
        </xdr:cNvCxnSpPr>
      </xdr:nvCxnSpPr>
      <xdr:spPr>
        <a:xfrm flipV="1">
          <a:off x="4357531" y="12363450"/>
          <a:ext cx="1116169" cy="208119"/>
        </a:xfrm>
        <a:prstGeom prst="line">
          <a:avLst/>
        </a:prstGeom>
        <a:ln w="38100" cmpd="sng"/>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1574800</xdr:colOff>
      <xdr:row>26</xdr:row>
      <xdr:rowOff>609600</xdr:rowOff>
    </xdr:from>
    <xdr:to>
      <xdr:col>2</xdr:col>
      <xdr:colOff>2527300</xdr:colOff>
      <xdr:row>26</xdr:row>
      <xdr:rowOff>628650</xdr:rowOff>
    </xdr:to>
    <xdr:cxnSp macro="">
      <xdr:nvCxnSpPr>
        <xdr:cNvPr id="11" name="Straight Connector 10">
          <a:extLst>
            <a:ext uri="{FF2B5EF4-FFF2-40B4-BE49-F238E27FC236}">
              <a16:creationId xmlns:a16="http://schemas.microsoft.com/office/drawing/2014/main" id="{00000000-0008-0000-0000-00000D000000}"/>
            </a:ext>
          </a:extLst>
        </xdr:cNvPr>
        <xdr:cNvCxnSpPr>
          <a:stCxn id="2" idx="6"/>
          <a:endCxn id="5" idx="1"/>
        </xdr:cNvCxnSpPr>
      </xdr:nvCxnSpPr>
      <xdr:spPr>
        <a:xfrm>
          <a:off x="4521200" y="12573000"/>
          <a:ext cx="952500" cy="0"/>
        </a:xfrm>
        <a:prstGeom prst="line">
          <a:avLst/>
        </a:prstGeom>
        <a:ln w="38100" cmpd="sng"/>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1411131</xdr:colOff>
      <xdr:row>27</xdr:row>
      <xdr:rowOff>103031</xdr:rowOff>
    </xdr:from>
    <xdr:to>
      <xdr:col>2</xdr:col>
      <xdr:colOff>2527300</xdr:colOff>
      <xdr:row>27</xdr:row>
      <xdr:rowOff>590550</xdr:rowOff>
    </xdr:to>
    <xdr:cxnSp macro="">
      <xdr:nvCxnSpPr>
        <xdr:cNvPr id="12" name="Straight Connector 11">
          <a:extLst>
            <a:ext uri="{FF2B5EF4-FFF2-40B4-BE49-F238E27FC236}">
              <a16:creationId xmlns:a16="http://schemas.microsoft.com/office/drawing/2014/main" id="{00000000-0008-0000-0000-00000F000000}"/>
            </a:ext>
          </a:extLst>
        </xdr:cNvPr>
        <xdr:cNvCxnSpPr>
          <a:stCxn id="2" idx="5"/>
          <a:endCxn id="6" idx="1"/>
        </xdr:cNvCxnSpPr>
      </xdr:nvCxnSpPr>
      <xdr:spPr>
        <a:xfrm>
          <a:off x="4357531" y="12676031"/>
          <a:ext cx="1116169" cy="93819"/>
        </a:xfrm>
        <a:prstGeom prst="line">
          <a:avLst/>
        </a:prstGeom>
        <a:ln w="38100" cmpd="sng"/>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1371600</xdr:colOff>
      <xdr:row>25</xdr:row>
      <xdr:rowOff>755650</xdr:rowOff>
    </xdr:from>
    <xdr:to>
      <xdr:col>2</xdr:col>
      <xdr:colOff>620869</xdr:colOff>
      <xdr:row>26</xdr:row>
      <xdr:rowOff>214469</xdr:rowOff>
    </xdr:to>
    <xdr:cxnSp macro="">
      <xdr:nvCxnSpPr>
        <xdr:cNvPr id="13" name="Straight Connector 12">
          <a:extLst>
            <a:ext uri="{FF2B5EF4-FFF2-40B4-BE49-F238E27FC236}">
              <a16:creationId xmlns:a16="http://schemas.microsoft.com/office/drawing/2014/main" id="{00000000-0008-0000-0000-000011000000}"/>
            </a:ext>
          </a:extLst>
        </xdr:cNvPr>
        <xdr:cNvCxnSpPr>
          <a:stCxn id="7" idx="3"/>
          <a:endCxn id="2" idx="1"/>
        </xdr:cNvCxnSpPr>
      </xdr:nvCxnSpPr>
      <xdr:spPr>
        <a:xfrm>
          <a:off x="2489200" y="12363450"/>
          <a:ext cx="1078069" cy="208119"/>
        </a:xfrm>
        <a:prstGeom prst="line">
          <a:avLst/>
        </a:prstGeom>
        <a:ln w="38100" cmpd="sng"/>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1371600</xdr:colOff>
      <xdr:row>26</xdr:row>
      <xdr:rowOff>609600</xdr:rowOff>
    </xdr:from>
    <xdr:to>
      <xdr:col>2</xdr:col>
      <xdr:colOff>457200</xdr:colOff>
      <xdr:row>26</xdr:row>
      <xdr:rowOff>654050</xdr:rowOff>
    </xdr:to>
    <xdr:cxnSp macro="">
      <xdr:nvCxnSpPr>
        <xdr:cNvPr id="14" name="Straight Connector 13">
          <a:extLst>
            <a:ext uri="{FF2B5EF4-FFF2-40B4-BE49-F238E27FC236}">
              <a16:creationId xmlns:a16="http://schemas.microsoft.com/office/drawing/2014/main" id="{00000000-0008-0000-0000-000013000000}"/>
            </a:ext>
          </a:extLst>
        </xdr:cNvPr>
        <xdr:cNvCxnSpPr>
          <a:stCxn id="8" idx="3"/>
          <a:endCxn id="2" idx="2"/>
        </xdr:cNvCxnSpPr>
      </xdr:nvCxnSpPr>
      <xdr:spPr>
        <a:xfrm flipV="1">
          <a:off x="2489200" y="12573000"/>
          <a:ext cx="914400" cy="0"/>
        </a:xfrm>
        <a:prstGeom prst="line">
          <a:avLst/>
        </a:prstGeom>
        <a:ln w="38100" cmpd="sng"/>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1371600</xdr:colOff>
      <xdr:row>27</xdr:row>
      <xdr:rowOff>103031</xdr:rowOff>
    </xdr:from>
    <xdr:to>
      <xdr:col>2</xdr:col>
      <xdr:colOff>620869</xdr:colOff>
      <xdr:row>27</xdr:row>
      <xdr:rowOff>615950</xdr:rowOff>
    </xdr:to>
    <xdr:cxnSp macro="">
      <xdr:nvCxnSpPr>
        <xdr:cNvPr id="15" name="Straight Connector 14">
          <a:extLst>
            <a:ext uri="{FF2B5EF4-FFF2-40B4-BE49-F238E27FC236}">
              <a16:creationId xmlns:a16="http://schemas.microsoft.com/office/drawing/2014/main" id="{00000000-0008-0000-0000-000015000000}"/>
            </a:ext>
          </a:extLst>
        </xdr:cNvPr>
        <xdr:cNvCxnSpPr>
          <a:stCxn id="9" idx="3"/>
          <a:endCxn id="2" idx="3"/>
        </xdr:cNvCxnSpPr>
      </xdr:nvCxnSpPr>
      <xdr:spPr>
        <a:xfrm flipV="1">
          <a:off x="2489200" y="12676031"/>
          <a:ext cx="1078069" cy="93819"/>
        </a:xfrm>
        <a:prstGeom prst="line">
          <a:avLst/>
        </a:prstGeom>
        <a:ln w="38100" cmpd="sng"/>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2425700</xdr:colOff>
      <xdr:row>24</xdr:row>
      <xdr:rowOff>850900</xdr:rowOff>
    </xdr:from>
    <xdr:to>
      <xdr:col>3</xdr:col>
      <xdr:colOff>863600</xdr:colOff>
      <xdr:row>25</xdr:row>
      <xdr:rowOff>254000</xdr:rowOff>
    </xdr:to>
    <xdr:sp macro="" textlink="">
      <xdr:nvSpPr>
        <xdr:cNvPr id="16" name="Rectangle 15">
          <a:extLst>
            <a:ext uri="{FF2B5EF4-FFF2-40B4-BE49-F238E27FC236}">
              <a16:creationId xmlns:a16="http://schemas.microsoft.com/office/drawing/2014/main" id="{00000000-0008-0000-0000-000016000000}"/>
            </a:ext>
          </a:extLst>
        </xdr:cNvPr>
        <xdr:cNvSpPr/>
      </xdr:nvSpPr>
      <xdr:spPr>
        <a:xfrm>
          <a:off x="5372100" y="12166600"/>
          <a:ext cx="1181100" cy="203200"/>
        </a:xfrm>
        <a:prstGeom prst="rect">
          <a:avLst/>
        </a:prstGeom>
        <a:solidFill>
          <a:srgbClr val="FFFFFF"/>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r>
            <a:rPr lang="en-US" sz="1200" b="1">
              <a:solidFill>
                <a:srgbClr val="000000"/>
              </a:solidFill>
            </a:rPr>
            <a:t>Consequences</a:t>
          </a:r>
        </a:p>
      </xdr:txBody>
    </xdr:sp>
    <xdr:clientData/>
  </xdr:twoCellAnchor>
  <xdr:twoCellAnchor>
    <xdr:from>
      <xdr:col>1</xdr:col>
      <xdr:colOff>254000</xdr:colOff>
      <xdr:row>24</xdr:row>
      <xdr:rowOff>863600</xdr:rowOff>
    </xdr:from>
    <xdr:to>
      <xdr:col>1</xdr:col>
      <xdr:colOff>1435100</xdr:colOff>
      <xdr:row>25</xdr:row>
      <xdr:rowOff>266700</xdr:rowOff>
    </xdr:to>
    <xdr:sp macro="" textlink="">
      <xdr:nvSpPr>
        <xdr:cNvPr id="17" name="Rectangle 16">
          <a:extLst>
            <a:ext uri="{FF2B5EF4-FFF2-40B4-BE49-F238E27FC236}">
              <a16:creationId xmlns:a16="http://schemas.microsoft.com/office/drawing/2014/main" id="{00000000-0008-0000-0000-000017000000}"/>
            </a:ext>
          </a:extLst>
        </xdr:cNvPr>
        <xdr:cNvSpPr/>
      </xdr:nvSpPr>
      <xdr:spPr>
        <a:xfrm>
          <a:off x="1371600" y="12166600"/>
          <a:ext cx="1181100" cy="203200"/>
        </a:xfrm>
        <a:prstGeom prst="rect">
          <a:avLst/>
        </a:prstGeom>
        <a:solidFill>
          <a:srgbClr val="FFFFFF"/>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r>
            <a:rPr lang="en-US" sz="1200" b="1">
              <a:solidFill>
                <a:srgbClr val="000000"/>
              </a:solidFill>
            </a:rPr>
            <a:t>Causes</a:t>
          </a:r>
        </a:p>
      </xdr:txBody>
    </xdr:sp>
    <xdr:clientData/>
  </xdr:twoCellAnchor>
  <xdr:twoCellAnchor>
    <xdr:from>
      <xdr:col>2</xdr:col>
      <xdr:colOff>1460500</xdr:colOff>
      <xdr:row>26</xdr:row>
      <xdr:rowOff>127000</xdr:rowOff>
    </xdr:from>
    <xdr:to>
      <xdr:col>2</xdr:col>
      <xdr:colOff>2641600</xdr:colOff>
      <xdr:row>26</xdr:row>
      <xdr:rowOff>622300</xdr:rowOff>
    </xdr:to>
    <xdr:sp macro="" textlink="">
      <xdr:nvSpPr>
        <xdr:cNvPr id="18" name="Rectangle 17">
          <a:extLst>
            <a:ext uri="{FF2B5EF4-FFF2-40B4-BE49-F238E27FC236}">
              <a16:creationId xmlns:a16="http://schemas.microsoft.com/office/drawing/2014/main" id="{00000000-0008-0000-0000-00001E000000}"/>
            </a:ext>
          </a:extLst>
        </xdr:cNvPr>
        <xdr:cNvSpPr/>
      </xdr:nvSpPr>
      <xdr:spPr>
        <a:xfrm>
          <a:off x="4406900" y="12496800"/>
          <a:ext cx="1181100" cy="76200"/>
        </a:xfrm>
        <a:prstGeom prst="rect">
          <a:avLst/>
        </a:prstGeom>
        <a:no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r>
            <a:rPr lang="en-US" sz="1200" b="1">
              <a:solidFill>
                <a:srgbClr val="000000"/>
              </a:solidFill>
            </a:rPr>
            <a:t>Impact Mitigation</a:t>
          </a:r>
        </a:p>
      </xdr:txBody>
    </xdr:sp>
    <xdr:clientData/>
  </xdr:twoCellAnchor>
  <xdr:twoCellAnchor>
    <xdr:from>
      <xdr:col>1</xdr:col>
      <xdr:colOff>1282700</xdr:colOff>
      <xdr:row>26</xdr:row>
      <xdr:rowOff>165100</xdr:rowOff>
    </xdr:from>
    <xdr:to>
      <xdr:col>2</xdr:col>
      <xdr:colOff>635000</xdr:colOff>
      <xdr:row>26</xdr:row>
      <xdr:rowOff>660400</xdr:rowOff>
    </xdr:to>
    <xdr:sp macro="" textlink="">
      <xdr:nvSpPr>
        <xdr:cNvPr id="19" name="Rectangle 18">
          <a:extLst>
            <a:ext uri="{FF2B5EF4-FFF2-40B4-BE49-F238E27FC236}">
              <a16:creationId xmlns:a16="http://schemas.microsoft.com/office/drawing/2014/main" id="{00000000-0008-0000-0000-00001F000000}"/>
            </a:ext>
          </a:extLst>
        </xdr:cNvPr>
        <xdr:cNvSpPr/>
      </xdr:nvSpPr>
      <xdr:spPr>
        <a:xfrm>
          <a:off x="2400300" y="12534900"/>
          <a:ext cx="1181100" cy="38100"/>
        </a:xfrm>
        <a:prstGeom prst="rect">
          <a:avLst/>
        </a:prstGeom>
        <a:no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r>
            <a:rPr lang="en-US" sz="1200" b="1">
              <a:solidFill>
                <a:srgbClr val="000000"/>
              </a:solidFill>
            </a:rPr>
            <a:t>Likelihood</a:t>
          </a:r>
          <a:r>
            <a:rPr lang="en-US" sz="1200" b="1" baseline="0">
              <a:solidFill>
                <a:srgbClr val="000000"/>
              </a:solidFill>
            </a:rPr>
            <a:t> Reduction</a:t>
          </a:r>
          <a:endParaRPr lang="en-US" sz="1200" b="1">
            <a:solidFill>
              <a:srgbClr val="000000"/>
            </a:solidFill>
          </a:endParaRPr>
        </a:p>
      </xdr:txBody>
    </xdr:sp>
    <xdr:clientData/>
  </xdr:twoCellAnchor>
  <xdr:twoCellAnchor>
    <xdr:from>
      <xdr:col>2</xdr:col>
      <xdr:colOff>1016000</xdr:colOff>
      <xdr:row>24</xdr:row>
      <xdr:rowOff>660400</xdr:rowOff>
    </xdr:from>
    <xdr:to>
      <xdr:col>2</xdr:col>
      <xdr:colOff>1022350</xdr:colOff>
      <xdr:row>26</xdr:row>
      <xdr:rowOff>50800</xdr:rowOff>
    </xdr:to>
    <xdr:cxnSp macro="">
      <xdr:nvCxnSpPr>
        <xdr:cNvPr id="20" name="Straight Connector 19">
          <a:extLst>
            <a:ext uri="{FF2B5EF4-FFF2-40B4-BE49-F238E27FC236}">
              <a16:creationId xmlns:a16="http://schemas.microsoft.com/office/drawing/2014/main" id="{00000000-0008-0000-0000-000022000000}"/>
            </a:ext>
          </a:extLst>
        </xdr:cNvPr>
        <xdr:cNvCxnSpPr>
          <a:stCxn id="2" idx="0"/>
          <a:endCxn id="3" idx="2"/>
        </xdr:cNvCxnSpPr>
      </xdr:nvCxnSpPr>
      <xdr:spPr>
        <a:xfrm flipV="1">
          <a:off x="3962400" y="12166600"/>
          <a:ext cx="6350" cy="254000"/>
        </a:xfrm>
        <a:prstGeom prst="line">
          <a:avLst/>
        </a:prstGeom>
        <a:ln w="38100" cmpd="sng">
          <a:headEnd type="triangle" w="med" len="lg"/>
          <a:tailEnd type="triangle" w="med" len="lg"/>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climatepolicyinitiative.org/wp-content/uploads/2013/01/Risk-Gaps-A-Map-of-Risk-Mitigation-Instruments-for-Clean-Investments.pdf" TargetMode="External"/><Relationship Id="rId2" Type="http://schemas.openxmlformats.org/officeDocument/2006/relationships/hyperlink" Target="https://creativecommons.org/licenses/by-nc-sa/3.0/" TargetMode="External"/><Relationship Id="rId1" Type="http://schemas.openxmlformats.org/officeDocument/2006/relationships/hyperlink" Target="https://creativecommons.org/licenses/by-nd/4.0/"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R46"/>
  <sheetViews>
    <sheetView showGridLines="0" tabSelected="1" topLeftCell="A13" zoomScaleNormal="100" zoomScalePageLayoutView="77" workbookViewId="0">
      <selection activeCell="B32" sqref="B32"/>
    </sheetView>
  </sheetViews>
  <sheetFormatPr baseColWidth="10" defaultColWidth="0" defaultRowHeight="16" zeroHeight="1"/>
  <cols>
    <col min="1" max="1" width="18.33203125" style="1" customWidth="1"/>
    <col min="2" max="2" width="24" style="1" customWidth="1"/>
    <col min="3" max="3" width="36" style="1" customWidth="1"/>
    <col min="4" max="4" width="17.83203125" style="1" customWidth="1"/>
    <col min="5" max="5" width="15.1640625" style="1" customWidth="1"/>
    <col min="6" max="6" width="19.6640625" style="1" customWidth="1"/>
    <col min="7" max="7" width="18.6640625" style="1" customWidth="1"/>
    <col min="8" max="8" width="15.1640625" style="1" customWidth="1"/>
    <col min="9" max="9" width="12.6640625" style="1" customWidth="1"/>
    <col min="10" max="10" width="72.1640625" style="1" customWidth="1"/>
    <col min="11" max="11" width="10.83203125" style="1" customWidth="1"/>
    <col min="12" max="18" width="0" style="1" hidden="1" customWidth="1"/>
    <col min="19" max="16384" width="10.83203125" style="1" hidden="1"/>
  </cols>
  <sheetData>
    <row r="1" spans="1:17" ht="31">
      <c r="A1" s="141" t="s">
        <v>246</v>
      </c>
      <c r="B1" s="141"/>
      <c r="D1" s="137" t="s">
        <v>5</v>
      </c>
      <c r="E1" s="137"/>
      <c r="F1" s="137"/>
      <c r="G1" s="137"/>
      <c r="H1" s="137"/>
    </row>
    <row r="2" spans="1:17" ht="17" thickBot="1"/>
    <row r="3" spans="1:17" ht="22" thickBot="1">
      <c r="A3" s="134" t="s">
        <v>249</v>
      </c>
      <c r="B3" s="135"/>
      <c r="C3" s="135"/>
      <c r="D3" s="135"/>
      <c r="E3" s="135"/>
      <c r="F3" s="135"/>
      <c r="G3" s="135"/>
      <c r="H3" s="135"/>
      <c r="I3" s="135"/>
      <c r="J3" s="136"/>
    </row>
    <row r="4" spans="1:17" ht="21">
      <c r="A4" s="122"/>
      <c r="B4" s="122"/>
      <c r="C4" s="122"/>
      <c r="D4" s="122"/>
      <c r="E4" s="122"/>
      <c r="F4" s="122"/>
      <c r="G4" s="122"/>
      <c r="H4" s="122"/>
      <c r="I4" s="122"/>
      <c r="J4" s="122"/>
    </row>
    <row r="5" spans="1:17" ht="21">
      <c r="A5" s="123" t="s">
        <v>250</v>
      </c>
      <c r="B5" s="124" t="s">
        <v>251</v>
      </c>
      <c r="C5" s="107"/>
      <c r="D5" s="107"/>
      <c r="E5" s="107"/>
      <c r="F5" s="125"/>
      <c r="G5" s="125"/>
      <c r="H5" s="125"/>
      <c r="I5" s="125"/>
      <c r="J5" s="122"/>
    </row>
    <row r="6" spans="1:17" ht="21">
      <c r="A6" s="123"/>
      <c r="B6" s="124" t="s">
        <v>252</v>
      </c>
      <c r="C6" s="107"/>
      <c r="D6" s="107"/>
      <c r="E6" s="107"/>
      <c r="F6" s="125"/>
      <c r="G6" s="125"/>
      <c r="H6" s="125"/>
      <c r="I6" s="125"/>
      <c r="J6" s="122"/>
    </row>
    <row r="7" spans="1:17" ht="21">
      <c r="A7" s="124"/>
      <c r="B7" s="124"/>
      <c r="C7" s="107"/>
      <c r="D7" s="107"/>
      <c r="E7" s="125"/>
      <c r="F7" s="125"/>
      <c r="G7" s="125"/>
      <c r="H7" s="125"/>
      <c r="I7" s="125"/>
      <c r="J7" s="122"/>
    </row>
    <row r="8" spans="1:17" ht="86" customHeight="1">
      <c r="A8" s="123" t="s">
        <v>253</v>
      </c>
      <c r="B8" s="142" t="s">
        <v>254</v>
      </c>
      <c r="C8" s="142"/>
      <c r="D8" s="142"/>
      <c r="E8" s="142"/>
      <c r="F8" s="142"/>
      <c r="G8" s="142"/>
      <c r="H8" s="142"/>
      <c r="I8" s="142"/>
      <c r="J8" s="122"/>
    </row>
    <row r="9" spans="1:17" s="13" customFormat="1" ht="25" customHeight="1" thickBot="1">
      <c r="A9" s="1"/>
      <c r="B9" s="1"/>
      <c r="C9" s="1"/>
      <c r="D9" s="1"/>
      <c r="E9" s="1"/>
      <c r="F9" s="1"/>
      <c r="G9" s="1"/>
      <c r="H9" s="1"/>
      <c r="I9" s="1"/>
      <c r="J9" s="1"/>
      <c r="K9" s="90"/>
      <c r="L9" s="90"/>
      <c r="M9" s="90"/>
      <c r="N9" s="90"/>
      <c r="O9" s="90"/>
      <c r="P9" s="90"/>
      <c r="Q9" s="90"/>
    </row>
    <row r="10" spans="1:17" s="5" customFormat="1" ht="45" customHeight="1" thickBot="1">
      <c r="A10" s="134" t="s">
        <v>248</v>
      </c>
      <c r="B10" s="135"/>
      <c r="C10" s="135"/>
      <c r="D10" s="135"/>
      <c r="E10" s="135"/>
      <c r="F10" s="135"/>
      <c r="G10" s="135"/>
      <c r="H10" s="135"/>
      <c r="I10" s="135"/>
      <c r="J10" s="136"/>
      <c r="K10" s="47"/>
      <c r="L10" s="47"/>
      <c r="M10" s="47"/>
    </row>
    <row r="11" spans="1:17" s="5" customFormat="1" ht="61" customHeight="1" thickBot="1">
      <c r="A11" s="111" t="s">
        <v>187</v>
      </c>
      <c r="B11" s="138" t="s">
        <v>213</v>
      </c>
      <c r="C11" s="139"/>
      <c r="D11" s="139"/>
      <c r="E11" s="139"/>
      <c r="F11" s="139"/>
      <c r="G11" s="139"/>
      <c r="H11" s="139"/>
      <c r="I11" s="139"/>
      <c r="J11" s="140"/>
      <c r="K11" s="91"/>
      <c r="L11" s="91"/>
      <c r="M11" s="91"/>
    </row>
    <row r="12" spans="1:17" s="5" customFormat="1" ht="123" customHeight="1" thickBot="1">
      <c r="A12" s="112" t="s">
        <v>217</v>
      </c>
      <c r="B12" s="138" t="s">
        <v>214</v>
      </c>
      <c r="C12" s="139"/>
      <c r="D12" s="139"/>
      <c r="E12" s="139"/>
      <c r="F12" s="139"/>
      <c r="G12" s="139"/>
      <c r="H12" s="139"/>
      <c r="I12" s="139"/>
      <c r="J12" s="140"/>
      <c r="K12" s="46"/>
      <c r="L12" s="46"/>
    </row>
    <row r="13" spans="1:17" ht="409" customHeight="1" thickBot="1">
      <c r="A13" s="112" t="s">
        <v>218</v>
      </c>
      <c r="B13" s="138" t="s">
        <v>223</v>
      </c>
      <c r="C13" s="139"/>
      <c r="D13" s="139"/>
      <c r="E13" s="139"/>
      <c r="F13" s="139"/>
      <c r="G13" s="139"/>
      <c r="H13" s="139"/>
      <c r="I13" s="139"/>
      <c r="J13" s="140"/>
    </row>
    <row r="14" spans="1:17" s="13" customFormat="1" ht="17" thickBot="1">
      <c r="A14" s="1"/>
      <c r="B14" s="1"/>
      <c r="C14" s="1"/>
      <c r="D14" s="1"/>
      <c r="E14" s="1"/>
      <c r="F14" s="1"/>
      <c r="G14" s="1"/>
      <c r="H14" s="1"/>
      <c r="I14" s="1"/>
      <c r="J14" s="1"/>
      <c r="K14" s="90"/>
      <c r="L14" s="90"/>
      <c r="M14" s="90"/>
      <c r="N14" s="90"/>
      <c r="O14" s="90"/>
      <c r="P14" s="90"/>
      <c r="Q14" s="90"/>
    </row>
    <row r="15" spans="1:17" s="13" customFormat="1" ht="22" thickBot="1">
      <c r="A15" s="134" t="s">
        <v>247</v>
      </c>
      <c r="B15" s="135"/>
      <c r="C15" s="135"/>
      <c r="D15" s="135"/>
      <c r="E15" s="135"/>
      <c r="F15" s="135"/>
      <c r="G15" s="135"/>
      <c r="H15" s="135"/>
      <c r="I15" s="135"/>
      <c r="J15" s="136"/>
      <c r="K15" s="16"/>
      <c r="L15" s="16"/>
      <c r="M15" s="16"/>
      <c r="N15" s="16"/>
      <c r="O15" s="16"/>
      <c r="P15" s="16"/>
      <c r="Q15" s="16"/>
    </row>
    <row r="16" spans="1:17" s="13" customFormat="1" ht="13">
      <c r="A16" s="14"/>
      <c r="G16" s="15"/>
      <c r="H16" s="15"/>
      <c r="I16" s="15"/>
      <c r="J16" s="15"/>
      <c r="K16" s="16"/>
      <c r="L16" s="16"/>
      <c r="M16" s="16"/>
      <c r="N16" s="16"/>
      <c r="O16" s="16"/>
      <c r="P16" s="16"/>
      <c r="Q16" s="16"/>
    </row>
    <row r="17" spans="1:18" s="13" customFormat="1">
      <c r="A17" s="129" t="s">
        <v>255</v>
      </c>
      <c r="B17" s="126">
        <v>4.5</v>
      </c>
      <c r="C17" s="48">
        <v>44006</v>
      </c>
      <c r="G17" s="15"/>
      <c r="H17" s="15"/>
      <c r="I17" s="15"/>
      <c r="J17" s="15"/>
      <c r="K17" s="16"/>
      <c r="L17" s="16"/>
      <c r="M17" s="16"/>
      <c r="N17" s="16"/>
      <c r="O17" s="16"/>
      <c r="P17" s="16"/>
      <c r="Q17" s="16"/>
    </row>
    <row r="18" spans="1:18" s="13" customFormat="1">
      <c r="A18" s="129"/>
      <c r="B18" s="126"/>
      <c r="C18" s="48"/>
      <c r="G18" s="15"/>
      <c r="H18" s="15"/>
      <c r="I18" s="15"/>
      <c r="J18" s="15"/>
      <c r="K18" s="16"/>
      <c r="L18" s="16"/>
      <c r="M18" s="16"/>
      <c r="N18" s="16"/>
      <c r="O18" s="16"/>
      <c r="P18" s="16"/>
      <c r="Q18" s="16"/>
    </row>
    <row r="19" spans="1:18" s="13" customFormat="1">
      <c r="A19" s="129" t="s">
        <v>260</v>
      </c>
      <c r="B19" s="126" t="s">
        <v>261</v>
      </c>
      <c r="C19" s="48"/>
      <c r="G19" s="15"/>
      <c r="H19" s="15"/>
      <c r="I19" s="15"/>
      <c r="J19" s="15"/>
      <c r="K19" s="16"/>
      <c r="L19" s="16"/>
      <c r="M19" s="16"/>
      <c r="N19" s="16"/>
      <c r="O19" s="16"/>
      <c r="P19" s="16"/>
      <c r="Q19" s="16"/>
    </row>
    <row r="20" spans="1:18" s="13" customFormat="1" ht="14">
      <c r="A20" s="130"/>
      <c r="B20" s="13" t="s">
        <v>262</v>
      </c>
      <c r="G20" s="15"/>
      <c r="H20" s="15"/>
      <c r="I20" s="15"/>
      <c r="J20" s="15"/>
      <c r="K20" s="16"/>
      <c r="L20" s="16"/>
      <c r="M20" s="16"/>
      <c r="N20" s="16"/>
      <c r="O20" s="16"/>
      <c r="P20" s="16"/>
      <c r="Q20" s="16"/>
    </row>
    <row r="21" spans="1:18" s="13" customFormat="1" ht="14">
      <c r="A21" s="130"/>
      <c r="G21" s="15"/>
      <c r="H21" s="15"/>
      <c r="I21" s="15"/>
      <c r="J21" s="15"/>
    </row>
    <row r="22" spans="1:18" s="13" customFormat="1">
      <c r="A22" s="129" t="s">
        <v>256</v>
      </c>
      <c r="B22" s="128" t="s">
        <v>3</v>
      </c>
      <c r="G22" s="15"/>
      <c r="H22" s="15"/>
      <c r="I22" s="15"/>
      <c r="J22" s="15"/>
      <c r="K22" s="18"/>
      <c r="L22" s="18"/>
      <c r="M22" s="18"/>
      <c r="N22" s="18"/>
      <c r="O22" s="18"/>
      <c r="P22" s="18"/>
      <c r="Q22" s="18"/>
      <c r="R22" s="17"/>
    </row>
    <row r="23" spans="1:18">
      <c r="A23" s="130"/>
      <c r="B23" s="128" t="s">
        <v>4</v>
      </c>
      <c r="C23" s="17"/>
      <c r="D23" s="17"/>
      <c r="E23" s="17"/>
      <c r="F23" s="17"/>
      <c r="G23" s="18"/>
      <c r="H23" s="18"/>
      <c r="I23" s="18"/>
      <c r="J23" s="18"/>
    </row>
    <row r="24" spans="1:18" hidden="1">
      <c r="A24" s="131"/>
    </row>
    <row r="25" spans="1:18">
      <c r="A25" s="131"/>
    </row>
    <row r="26" spans="1:18">
      <c r="A26" s="124" t="s">
        <v>259</v>
      </c>
      <c r="B26" s="143" t="s">
        <v>263</v>
      </c>
      <c r="C26" s="143"/>
      <c r="D26" s="143"/>
      <c r="E26" s="143"/>
      <c r="F26" s="143"/>
      <c r="G26" s="223" t="s">
        <v>264</v>
      </c>
    </row>
    <row r="27" spans="1:18">
      <c r="A27" s="124"/>
      <c r="B27" s="132"/>
      <c r="C27" s="132"/>
      <c r="D27" s="132"/>
      <c r="E27" s="132"/>
      <c r="F27" s="132"/>
      <c r="G27" s="132"/>
    </row>
    <row r="28" spans="1:18">
      <c r="A28" s="124" t="s">
        <v>265</v>
      </c>
      <c r="B28" s="143" t="s">
        <v>270</v>
      </c>
      <c r="C28" s="143"/>
      <c r="D28" s="143"/>
      <c r="E28" s="143"/>
      <c r="F28" s="224" t="s">
        <v>266</v>
      </c>
      <c r="G28" s="132"/>
      <c r="H28" s="132"/>
      <c r="I28" s="132"/>
      <c r="J28" s="132"/>
    </row>
    <row r="29" spans="1:18">
      <c r="A29" s="124"/>
      <c r="B29" s="143" t="s">
        <v>267</v>
      </c>
      <c r="C29" s="143"/>
      <c r="D29" s="143"/>
      <c r="E29" s="143"/>
      <c r="F29" s="143"/>
      <c r="G29" s="132"/>
      <c r="H29" s="132"/>
      <c r="I29" s="132"/>
      <c r="J29" s="132"/>
    </row>
    <row r="30" spans="1:18">
      <c r="A30" s="124"/>
      <c r="B30" s="224" t="s">
        <v>268</v>
      </c>
      <c r="C30" s="132"/>
      <c r="D30" s="132"/>
      <c r="E30" s="132"/>
      <c r="F30" s="132"/>
      <c r="G30" s="132"/>
      <c r="H30" s="132"/>
      <c r="I30" s="132"/>
      <c r="J30" s="132"/>
    </row>
    <row r="31" spans="1:18">
      <c r="A31" s="124"/>
      <c r="B31" t="s">
        <v>269</v>
      </c>
      <c r="C31" s="132"/>
      <c r="D31" s="132"/>
      <c r="E31" s="132"/>
      <c r="F31" s="132"/>
      <c r="G31" s="132"/>
      <c r="H31" s="132"/>
      <c r="I31" s="132"/>
      <c r="J31" s="132"/>
    </row>
    <row r="32" spans="1:18">
      <c r="A32" s="124"/>
      <c r="B32" t="s">
        <v>271</v>
      </c>
      <c r="C32" s="132"/>
      <c r="D32" s="132"/>
      <c r="E32" s="132"/>
      <c r="F32" s="132"/>
      <c r="G32" s="132"/>
      <c r="H32" s="132"/>
      <c r="I32" s="132"/>
      <c r="J32" s="132"/>
    </row>
    <row r="33" spans="1:7">
      <c r="A33" s="131"/>
    </row>
    <row r="34" spans="1:7">
      <c r="A34" s="127" t="s">
        <v>258</v>
      </c>
      <c r="B34" s="133" t="s">
        <v>257</v>
      </c>
      <c r="C34" s="133"/>
      <c r="D34" s="133"/>
      <c r="E34" s="133"/>
      <c r="F34" s="133"/>
      <c r="G34" s="133"/>
    </row>
    <row r="35" spans="1:7">
      <c r="B35" s="133"/>
      <c r="C35" s="133"/>
      <c r="D35" s="133"/>
      <c r="E35" s="133"/>
      <c r="F35" s="133"/>
      <c r="G35" s="133"/>
    </row>
    <row r="36" spans="1:7"/>
    <row r="37" spans="1:7"/>
    <row r="38" spans="1:7"/>
    <row r="39" spans="1:7"/>
    <row r="40" spans="1:7"/>
    <row r="41" spans="1:7"/>
    <row r="42" spans="1:7"/>
    <row r="43" spans="1:7"/>
    <row r="44" spans="1:7"/>
    <row r="45" spans="1:7"/>
    <row r="46" spans="1:7"/>
  </sheetData>
  <mergeCells count="13">
    <mergeCell ref="B34:G35"/>
    <mergeCell ref="A15:J15"/>
    <mergeCell ref="D1:H1"/>
    <mergeCell ref="B13:J13"/>
    <mergeCell ref="A10:J10"/>
    <mergeCell ref="B11:J11"/>
    <mergeCell ref="B12:J12"/>
    <mergeCell ref="A1:B1"/>
    <mergeCell ref="A3:J3"/>
    <mergeCell ref="B8:I8"/>
    <mergeCell ref="B26:F26"/>
    <mergeCell ref="B28:E28"/>
    <mergeCell ref="B29:F29"/>
  </mergeCells>
  <hyperlinks>
    <hyperlink ref="G26" r:id="rId1" xr:uid="{828ECA92-06B6-2D4B-B296-9A9B0453E654}"/>
    <hyperlink ref="F28" r:id="rId2" xr:uid="{C28FCADD-8BC2-034C-AA6D-B60AD76C532C}"/>
    <hyperlink ref="B30" r:id="rId3" xr:uid="{827E6DC8-3448-1042-AEF1-0D645C89E407}"/>
  </hyperlinks>
  <pageMargins left="0.7" right="0.7" top="0.75" bottom="0.75" header="0.3" footer="0.3"/>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sheetPr>
  <dimension ref="A1:L43"/>
  <sheetViews>
    <sheetView topLeftCell="A33" zoomScale="82" zoomScaleNormal="82" zoomScalePageLayoutView="82" workbookViewId="0">
      <selection activeCell="D22" sqref="D22"/>
    </sheetView>
  </sheetViews>
  <sheetFormatPr baseColWidth="10" defaultRowHeight="16"/>
  <cols>
    <col min="1" max="1" width="19.6640625" style="106" customWidth="1"/>
    <col min="2" max="2" width="24.1640625" style="1" customWidth="1"/>
    <col min="3" max="3" width="41" style="1" customWidth="1"/>
    <col min="4" max="4" width="22.33203125" style="1" customWidth="1"/>
    <col min="5" max="5" width="9.1640625" style="1" customWidth="1"/>
    <col min="6" max="6" width="12.6640625" style="1" customWidth="1"/>
    <col min="7" max="7" width="54.6640625" style="1" customWidth="1"/>
    <col min="8" max="8" width="9.1640625" style="1" customWidth="1"/>
    <col min="9" max="9" width="12.33203125" style="1" customWidth="1"/>
    <col min="10" max="10" width="44.1640625" style="1" customWidth="1"/>
    <col min="11" max="16384" width="10.83203125" style="1"/>
  </cols>
  <sheetData>
    <row r="1" spans="1:12" ht="35" customHeight="1" thickBot="1">
      <c r="A1" s="148" t="s">
        <v>216</v>
      </c>
      <c r="B1" s="149"/>
      <c r="C1" s="149"/>
      <c r="D1" s="149"/>
      <c r="E1" s="149"/>
      <c r="F1" s="149"/>
      <c r="G1" s="149"/>
      <c r="H1" s="149"/>
      <c r="I1" s="149"/>
      <c r="J1" s="150"/>
    </row>
    <row r="2" spans="1:12" s="5" customFormat="1" ht="42" customHeight="1">
      <c r="A2" s="154" t="s">
        <v>209</v>
      </c>
      <c r="B2" s="175" t="s">
        <v>243</v>
      </c>
      <c r="C2" s="176"/>
      <c r="D2" s="176"/>
      <c r="E2" s="176"/>
      <c r="F2" s="176"/>
      <c r="G2" s="176"/>
      <c r="H2" s="176"/>
      <c r="I2" s="176"/>
      <c r="J2" s="177"/>
      <c r="K2" s="47" t="s">
        <v>215</v>
      </c>
      <c r="L2" s="47"/>
    </row>
    <row r="3" spans="1:12" s="5" customFormat="1" ht="57" customHeight="1" thickBot="1">
      <c r="A3" s="155"/>
      <c r="B3" s="178" t="s">
        <v>203</v>
      </c>
      <c r="C3" s="179"/>
      <c r="D3" s="179"/>
      <c r="E3" s="179"/>
      <c r="F3" s="179"/>
      <c r="G3" s="179"/>
      <c r="H3" s="179"/>
      <c r="I3" s="179"/>
      <c r="J3" s="180"/>
      <c r="K3" s="47"/>
      <c r="L3" s="47"/>
    </row>
    <row r="4" spans="1:12" s="5" customFormat="1" ht="22" customHeight="1">
      <c r="A4" s="154" t="s">
        <v>206</v>
      </c>
      <c r="B4" s="160" t="s">
        <v>244</v>
      </c>
      <c r="C4" s="161"/>
      <c r="D4" s="161"/>
      <c r="E4" s="161"/>
      <c r="F4" s="161"/>
      <c r="G4" s="161"/>
      <c r="H4" s="161"/>
      <c r="I4" s="161"/>
      <c r="J4" s="162"/>
      <c r="K4" s="64"/>
      <c r="L4" s="64"/>
    </row>
    <row r="5" spans="1:12" s="5" customFormat="1" ht="22" customHeight="1">
      <c r="A5" s="156"/>
      <c r="B5" s="157" t="s">
        <v>207</v>
      </c>
      <c r="C5" s="158"/>
      <c r="D5" s="158"/>
      <c r="E5" s="158"/>
      <c r="F5" s="158"/>
      <c r="G5" s="158"/>
      <c r="H5" s="158"/>
      <c r="I5" s="158"/>
      <c r="J5" s="159"/>
      <c r="K5" s="64"/>
      <c r="L5" s="64"/>
    </row>
    <row r="6" spans="1:12" s="5" customFormat="1" ht="22" customHeight="1">
      <c r="A6" s="156"/>
      <c r="B6" s="157" t="s">
        <v>199</v>
      </c>
      <c r="C6" s="158"/>
      <c r="D6" s="158"/>
      <c r="E6" s="158"/>
      <c r="F6" s="158"/>
      <c r="G6" s="158"/>
      <c r="H6" s="158"/>
      <c r="I6" s="158"/>
      <c r="J6" s="159"/>
      <c r="K6" s="64"/>
      <c r="L6" s="64"/>
    </row>
    <row r="7" spans="1:12" s="5" customFormat="1" ht="22" customHeight="1">
      <c r="A7" s="156"/>
      <c r="B7" s="157" t="s">
        <v>195</v>
      </c>
      <c r="C7" s="158"/>
      <c r="D7" s="158"/>
      <c r="E7" s="158"/>
      <c r="F7" s="158"/>
      <c r="G7" s="158"/>
      <c r="H7" s="158"/>
      <c r="I7" s="158"/>
      <c r="J7" s="159"/>
      <c r="K7" s="64"/>
      <c r="L7" s="64"/>
    </row>
    <row r="8" spans="1:12" s="5" customFormat="1" ht="22" customHeight="1">
      <c r="A8" s="156"/>
      <c r="B8" s="157" t="s">
        <v>208</v>
      </c>
      <c r="C8" s="158"/>
      <c r="D8" s="158"/>
      <c r="E8" s="158"/>
      <c r="F8" s="158"/>
      <c r="G8" s="158"/>
      <c r="H8" s="158"/>
      <c r="I8" s="158"/>
      <c r="J8" s="159"/>
      <c r="K8" s="64"/>
      <c r="L8" s="64"/>
    </row>
    <row r="9" spans="1:12" s="5" customFormat="1" ht="22" customHeight="1" thickBot="1">
      <c r="A9" s="155"/>
      <c r="B9" s="163" t="s">
        <v>197</v>
      </c>
      <c r="C9" s="164"/>
      <c r="D9" s="164"/>
      <c r="E9" s="164"/>
      <c r="F9" s="164"/>
      <c r="G9" s="164"/>
      <c r="H9" s="164"/>
      <c r="I9" s="164"/>
      <c r="J9" s="165"/>
      <c r="K9" s="64"/>
      <c r="L9" s="64"/>
    </row>
    <row r="10" spans="1:12" s="5" customFormat="1" ht="41" customHeight="1">
      <c r="A10" s="154" t="s">
        <v>205</v>
      </c>
      <c r="B10" s="175" t="s">
        <v>123</v>
      </c>
      <c r="C10" s="176"/>
      <c r="D10" s="176"/>
      <c r="E10" s="176"/>
      <c r="F10" s="176"/>
      <c r="G10" s="176"/>
      <c r="H10" s="176"/>
      <c r="I10" s="176"/>
      <c r="J10" s="177"/>
      <c r="K10" s="89"/>
    </row>
    <row r="11" spans="1:12" s="5" customFormat="1" ht="22" customHeight="1">
      <c r="A11" s="156"/>
      <c r="B11" s="157" t="s">
        <v>190</v>
      </c>
      <c r="C11" s="158"/>
      <c r="D11" s="158"/>
      <c r="E11" s="158"/>
      <c r="F11" s="158"/>
      <c r="G11" s="158"/>
      <c r="H11" s="158"/>
      <c r="I11" s="158"/>
      <c r="J11" s="159"/>
    </row>
    <row r="12" spans="1:12" s="5" customFormat="1" ht="22" customHeight="1">
      <c r="A12" s="156"/>
      <c r="B12" s="157" t="s">
        <v>191</v>
      </c>
      <c r="C12" s="158"/>
      <c r="D12" s="158"/>
      <c r="E12" s="158"/>
      <c r="F12" s="158"/>
      <c r="G12" s="158"/>
      <c r="H12" s="158"/>
      <c r="I12" s="158"/>
      <c r="J12" s="159"/>
      <c r="K12" s="19"/>
    </row>
    <row r="13" spans="1:12" s="5" customFormat="1" ht="22" customHeight="1">
      <c r="A13" s="156"/>
      <c r="B13" s="157" t="s">
        <v>192</v>
      </c>
      <c r="C13" s="158"/>
      <c r="D13" s="158"/>
      <c r="E13" s="158"/>
      <c r="F13" s="158"/>
      <c r="G13" s="158"/>
      <c r="H13" s="158"/>
      <c r="I13" s="158"/>
      <c r="J13" s="159"/>
      <c r="K13" s="49"/>
    </row>
    <row r="14" spans="1:12" s="5" customFormat="1" ht="22" customHeight="1">
      <c r="A14" s="156"/>
      <c r="B14" s="157" t="s">
        <v>193</v>
      </c>
      <c r="C14" s="158"/>
      <c r="D14" s="158"/>
      <c r="E14" s="158"/>
      <c r="F14" s="158"/>
      <c r="G14" s="158"/>
      <c r="H14" s="158"/>
      <c r="I14" s="158"/>
      <c r="J14" s="159"/>
      <c r="K14" s="33"/>
      <c r="L14" s="33"/>
    </row>
    <row r="15" spans="1:12" s="5" customFormat="1" ht="22" customHeight="1">
      <c r="A15" s="156"/>
      <c r="B15" s="157" t="s">
        <v>194</v>
      </c>
      <c r="C15" s="158"/>
      <c r="D15" s="158"/>
      <c r="E15" s="158"/>
      <c r="F15" s="158"/>
      <c r="G15" s="158"/>
      <c r="H15" s="158"/>
      <c r="I15" s="158"/>
      <c r="J15" s="159"/>
      <c r="K15" s="30"/>
      <c r="L15" s="30"/>
    </row>
    <row r="16" spans="1:12" s="5" customFormat="1" ht="22" customHeight="1">
      <c r="A16" s="156"/>
      <c r="B16" s="157" t="s">
        <v>204</v>
      </c>
      <c r="C16" s="158"/>
      <c r="D16" s="158"/>
      <c r="E16" s="158"/>
      <c r="F16" s="158"/>
      <c r="G16" s="158"/>
      <c r="H16" s="158"/>
      <c r="I16" s="158"/>
      <c r="J16" s="159"/>
      <c r="K16" s="30"/>
      <c r="L16" s="30"/>
    </row>
    <row r="17" spans="1:12" s="5" customFormat="1" ht="22" customHeight="1">
      <c r="A17" s="156"/>
      <c r="B17" s="157" t="s">
        <v>196</v>
      </c>
      <c r="C17" s="158"/>
      <c r="D17" s="158"/>
      <c r="E17" s="158"/>
      <c r="F17" s="158"/>
      <c r="G17" s="158"/>
      <c r="H17" s="158"/>
      <c r="I17" s="158"/>
      <c r="J17" s="159"/>
      <c r="K17" s="49"/>
      <c r="L17" s="49"/>
    </row>
    <row r="18" spans="1:12" s="5" customFormat="1" ht="22" customHeight="1">
      <c r="A18" s="156"/>
      <c r="B18" s="157" t="s">
        <v>197</v>
      </c>
      <c r="C18" s="158"/>
      <c r="D18" s="158"/>
      <c r="E18" s="158"/>
      <c r="F18" s="158"/>
      <c r="G18" s="158"/>
      <c r="H18" s="158"/>
      <c r="I18" s="158"/>
      <c r="J18" s="159"/>
      <c r="K18" s="50"/>
      <c r="L18" s="50"/>
    </row>
    <row r="19" spans="1:12" s="5" customFormat="1" ht="22" customHeight="1" thickBot="1">
      <c r="A19" s="155"/>
      <c r="B19" s="151" t="s">
        <v>198</v>
      </c>
      <c r="C19" s="152"/>
      <c r="D19" s="152"/>
      <c r="E19" s="152"/>
      <c r="F19" s="152"/>
      <c r="G19" s="152"/>
      <c r="H19" s="152"/>
      <c r="I19" s="152"/>
      <c r="J19" s="153"/>
      <c r="K19" s="50"/>
      <c r="L19" s="50"/>
    </row>
    <row r="20" spans="1:12" s="5" customFormat="1" ht="22" customHeight="1">
      <c r="A20" s="91"/>
      <c r="B20" s="50"/>
      <c r="C20" s="50"/>
      <c r="D20" s="50"/>
      <c r="E20" s="50"/>
      <c r="F20" s="50"/>
      <c r="G20" s="50"/>
      <c r="H20" s="50"/>
      <c r="I20" s="50"/>
      <c r="J20" s="50"/>
      <c r="K20" s="50"/>
      <c r="L20" s="50"/>
    </row>
    <row r="21" spans="1:12" s="5" customFormat="1" ht="22" customHeight="1">
      <c r="A21" s="91"/>
      <c r="B21" s="181" t="s">
        <v>131</v>
      </c>
      <c r="C21" s="181"/>
      <c r="D21" s="181"/>
      <c r="E21" s="181"/>
      <c r="F21" s="181"/>
      <c r="G21" s="181"/>
      <c r="H21" s="181"/>
      <c r="I21" s="181"/>
      <c r="J21" s="181"/>
      <c r="K21" s="181"/>
    </row>
    <row r="22" spans="1:12" s="5" customFormat="1" ht="22" customHeight="1">
      <c r="A22" s="43"/>
      <c r="B22" s="43"/>
      <c r="C22" s="43"/>
      <c r="D22" s="43"/>
      <c r="E22" s="30"/>
      <c r="F22" s="30"/>
      <c r="G22" s="30"/>
      <c r="H22" s="30"/>
      <c r="I22" s="30"/>
      <c r="J22" s="30"/>
      <c r="K22" s="30"/>
    </row>
    <row r="23" spans="1:12" s="5" customFormat="1" ht="30" customHeight="1">
      <c r="A23" s="43"/>
      <c r="B23" s="182" t="s">
        <v>88</v>
      </c>
      <c r="C23" s="182"/>
      <c r="D23" s="182"/>
      <c r="E23" s="118"/>
      <c r="F23" s="147" t="s">
        <v>118</v>
      </c>
      <c r="G23" s="147"/>
      <c r="H23" s="33"/>
      <c r="I23" s="147" t="s">
        <v>119</v>
      </c>
      <c r="J23" s="147"/>
      <c r="K23" s="34"/>
    </row>
    <row r="24" spans="1:12" s="5" customFormat="1" ht="36" customHeight="1">
      <c r="A24" s="43"/>
      <c r="B24" s="166"/>
      <c r="C24" s="167"/>
      <c r="D24" s="168"/>
      <c r="E24" s="34"/>
      <c r="F24" s="113" t="s">
        <v>62</v>
      </c>
      <c r="G24" s="113" t="s">
        <v>38</v>
      </c>
      <c r="H24" s="1"/>
      <c r="I24" s="113" t="s">
        <v>62</v>
      </c>
      <c r="J24" s="113" t="s">
        <v>38</v>
      </c>
      <c r="K24" s="34"/>
    </row>
    <row r="25" spans="1:12" s="5" customFormat="1" ht="77" customHeight="1">
      <c r="A25" s="43"/>
      <c r="B25" s="169"/>
      <c r="C25" s="170"/>
      <c r="D25" s="171"/>
      <c r="E25" s="34"/>
      <c r="F25" s="108">
        <v>1</v>
      </c>
      <c r="G25" s="25" t="s">
        <v>59</v>
      </c>
      <c r="H25" s="1"/>
      <c r="I25" s="108">
        <v>1</v>
      </c>
      <c r="J25" s="25" t="s">
        <v>64</v>
      </c>
      <c r="K25" s="34"/>
    </row>
    <row r="26" spans="1:12" s="5" customFormat="1" ht="77" customHeight="1">
      <c r="A26" s="43"/>
      <c r="B26" s="169"/>
      <c r="C26" s="170"/>
      <c r="D26" s="171"/>
      <c r="E26" s="34"/>
      <c r="F26" s="108">
        <v>2</v>
      </c>
      <c r="G26" s="25" t="s">
        <v>60</v>
      </c>
      <c r="H26" s="1"/>
      <c r="I26" s="108">
        <v>2</v>
      </c>
      <c r="J26" s="25" t="s">
        <v>66</v>
      </c>
      <c r="K26" s="34"/>
    </row>
    <row r="27" spans="1:12" s="5" customFormat="1" ht="77" customHeight="1">
      <c r="A27" s="43"/>
      <c r="B27" s="169"/>
      <c r="C27" s="170"/>
      <c r="D27" s="171"/>
      <c r="E27" s="34"/>
      <c r="F27" s="108">
        <v>3</v>
      </c>
      <c r="G27" s="25" t="s">
        <v>58</v>
      </c>
      <c r="H27" s="1"/>
      <c r="I27" s="108">
        <v>3</v>
      </c>
      <c r="J27" s="25" t="s">
        <v>67</v>
      </c>
      <c r="K27" s="34"/>
    </row>
    <row r="28" spans="1:12" s="5" customFormat="1" ht="77" customHeight="1">
      <c r="A28" s="43"/>
      <c r="B28" s="169"/>
      <c r="C28" s="170"/>
      <c r="D28" s="171"/>
      <c r="E28" s="34"/>
      <c r="F28" s="108">
        <v>4</v>
      </c>
      <c r="G28" s="25" t="s">
        <v>57</v>
      </c>
      <c r="H28" s="1"/>
      <c r="I28" s="108">
        <v>4</v>
      </c>
      <c r="J28" s="25" t="s">
        <v>65</v>
      </c>
      <c r="K28" s="34"/>
    </row>
    <row r="29" spans="1:12" s="5" customFormat="1" ht="77" customHeight="1">
      <c r="A29" s="43"/>
      <c r="B29" s="172"/>
      <c r="C29" s="173"/>
      <c r="D29" s="174"/>
      <c r="E29" s="34"/>
      <c r="F29" s="108">
        <v>5</v>
      </c>
      <c r="G29" s="25" t="s">
        <v>56</v>
      </c>
      <c r="H29" s="1"/>
      <c r="I29" s="108">
        <v>5</v>
      </c>
      <c r="J29" s="25" t="s">
        <v>63</v>
      </c>
      <c r="K29" s="34"/>
    </row>
    <row r="30" spans="1:12" s="5" customFormat="1" ht="22" customHeight="1">
      <c r="A30" s="43"/>
      <c r="B30" s="42"/>
      <c r="C30" s="42"/>
      <c r="D30" s="42"/>
      <c r="E30" s="43"/>
      <c r="F30" s="34"/>
      <c r="G30" s="34"/>
      <c r="H30" s="34"/>
      <c r="I30" s="34"/>
      <c r="J30" s="34"/>
      <c r="K30" s="34"/>
    </row>
    <row r="31" spans="1:12" s="5" customFormat="1" ht="22" customHeight="1">
      <c r="A31" s="43"/>
      <c r="B31" s="34"/>
      <c r="C31" s="34"/>
      <c r="D31" s="34"/>
      <c r="E31" s="34"/>
      <c r="F31" s="34"/>
      <c r="G31" s="34"/>
      <c r="H31" s="34"/>
      <c r="I31" s="34"/>
      <c r="J31" s="34"/>
      <c r="K31" s="34"/>
    </row>
    <row r="32" spans="1:12" s="5" customFormat="1" ht="22" customHeight="1">
      <c r="A32" s="91"/>
      <c r="B32" s="34"/>
      <c r="C32" s="34"/>
      <c r="D32" s="34"/>
      <c r="E32" s="34"/>
      <c r="F32" s="34"/>
      <c r="G32" s="34"/>
      <c r="H32" s="34"/>
      <c r="I32" s="34"/>
      <c r="J32" s="34"/>
      <c r="K32" s="34"/>
    </row>
    <row r="33" spans="1:10" s="33" customFormat="1" ht="30" customHeight="1">
      <c r="A33" s="89"/>
      <c r="B33" s="147" t="s">
        <v>117</v>
      </c>
      <c r="C33" s="147"/>
      <c r="D33" s="147"/>
      <c r="F33" s="147" t="s">
        <v>120</v>
      </c>
      <c r="G33" s="147"/>
      <c r="I33" s="147" t="s">
        <v>121</v>
      </c>
      <c r="J33" s="147"/>
    </row>
    <row r="34" spans="1:10" ht="34">
      <c r="B34" s="113" t="s">
        <v>37</v>
      </c>
      <c r="C34" s="183" t="s">
        <v>38</v>
      </c>
      <c r="D34" s="183"/>
      <c r="F34" s="113" t="s">
        <v>68</v>
      </c>
      <c r="G34" s="113" t="s">
        <v>38</v>
      </c>
      <c r="I34" s="113" t="s">
        <v>27</v>
      </c>
      <c r="J34" s="113" t="s">
        <v>38</v>
      </c>
    </row>
    <row r="35" spans="1:10" ht="70" customHeight="1">
      <c r="B35" s="24" t="s">
        <v>39</v>
      </c>
      <c r="C35" s="146" t="s">
        <v>41</v>
      </c>
      <c r="D35" s="146"/>
      <c r="F35" s="109">
        <v>1</v>
      </c>
      <c r="G35" s="25" t="s">
        <v>74</v>
      </c>
      <c r="I35" s="108">
        <v>1</v>
      </c>
      <c r="J35" s="25" t="s">
        <v>69</v>
      </c>
    </row>
    <row r="36" spans="1:10" ht="70" customHeight="1">
      <c r="B36" s="26" t="s">
        <v>234</v>
      </c>
      <c r="C36" s="146" t="s">
        <v>235</v>
      </c>
      <c r="D36" s="146"/>
      <c r="F36" s="108">
        <v>2</v>
      </c>
      <c r="G36" s="25" t="s">
        <v>75</v>
      </c>
      <c r="I36" s="108">
        <v>2</v>
      </c>
      <c r="J36" s="25" t="s">
        <v>70</v>
      </c>
    </row>
    <row r="37" spans="1:10" ht="70" customHeight="1">
      <c r="B37" s="24" t="s">
        <v>23</v>
      </c>
      <c r="C37" s="146" t="s">
        <v>232</v>
      </c>
      <c r="D37" s="146"/>
      <c r="F37" s="108">
        <v>3</v>
      </c>
      <c r="G37" s="25" t="s">
        <v>76</v>
      </c>
      <c r="I37" s="108">
        <v>3</v>
      </c>
      <c r="J37" s="25" t="s">
        <v>71</v>
      </c>
    </row>
    <row r="38" spans="1:10" ht="70" customHeight="1">
      <c r="B38" s="24" t="s">
        <v>24</v>
      </c>
      <c r="C38" s="146" t="s">
        <v>40</v>
      </c>
      <c r="D38" s="146"/>
      <c r="F38" s="108">
        <v>4</v>
      </c>
      <c r="G38" s="25" t="s">
        <v>77</v>
      </c>
      <c r="I38" s="108">
        <v>4</v>
      </c>
      <c r="J38" s="25" t="s">
        <v>72</v>
      </c>
    </row>
    <row r="39" spans="1:10" ht="70" customHeight="1">
      <c r="B39" s="26" t="s">
        <v>233</v>
      </c>
      <c r="C39" s="144" t="s">
        <v>239</v>
      </c>
      <c r="D39" s="145"/>
      <c r="F39" s="110">
        <v>5</v>
      </c>
      <c r="G39" s="25" t="s">
        <v>78</v>
      </c>
      <c r="I39" s="108">
        <v>5</v>
      </c>
      <c r="J39" s="25" t="s">
        <v>73</v>
      </c>
    </row>
    <row r="40" spans="1:10" ht="70" customHeight="1">
      <c r="B40" s="26" t="s">
        <v>237</v>
      </c>
      <c r="C40" s="144" t="s">
        <v>238</v>
      </c>
      <c r="D40" s="145"/>
    </row>
    <row r="41" spans="1:10" ht="70" customHeight="1">
      <c r="B41" s="120" t="s">
        <v>240</v>
      </c>
      <c r="C41" s="144" t="s">
        <v>42</v>
      </c>
      <c r="D41" s="145"/>
    </row>
    <row r="42" spans="1:10" ht="68" customHeight="1">
      <c r="B42" s="119" t="s">
        <v>241</v>
      </c>
      <c r="C42" s="146" t="s">
        <v>242</v>
      </c>
      <c r="D42" s="146"/>
    </row>
    <row r="43" spans="1:10" ht="70" customHeight="1">
      <c r="B43" s="26" t="s">
        <v>36</v>
      </c>
      <c r="C43" s="144" t="s">
        <v>61</v>
      </c>
      <c r="D43" s="145"/>
    </row>
  </sheetData>
  <mergeCells count="40">
    <mergeCell ref="C37:D37"/>
    <mergeCell ref="C38:D38"/>
    <mergeCell ref="C34:D34"/>
    <mergeCell ref="C35:D35"/>
    <mergeCell ref="C41:D41"/>
    <mergeCell ref="C40:D40"/>
    <mergeCell ref="C36:D36"/>
    <mergeCell ref="B24:D29"/>
    <mergeCell ref="F33:G33"/>
    <mergeCell ref="I33:J33"/>
    <mergeCell ref="B2:J2"/>
    <mergeCell ref="B3:J3"/>
    <mergeCell ref="F23:G23"/>
    <mergeCell ref="B21:K21"/>
    <mergeCell ref="I23:J23"/>
    <mergeCell ref="B23:D23"/>
    <mergeCell ref="B10:J10"/>
    <mergeCell ref="B11:J11"/>
    <mergeCell ref="A4:A9"/>
    <mergeCell ref="B4:J4"/>
    <mergeCell ref="B5:J5"/>
    <mergeCell ref="B7:J7"/>
    <mergeCell ref="B8:J8"/>
    <mergeCell ref="B9:J9"/>
    <mergeCell ref="C43:D43"/>
    <mergeCell ref="C39:D39"/>
    <mergeCell ref="C42:D42"/>
    <mergeCell ref="B33:D33"/>
    <mergeCell ref="A1:J1"/>
    <mergeCell ref="B19:J19"/>
    <mergeCell ref="A2:A3"/>
    <mergeCell ref="A10:A19"/>
    <mergeCell ref="B14:J14"/>
    <mergeCell ref="B15:J15"/>
    <mergeCell ref="B16:J16"/>
    <mergeCell ref="B17:J17"/>
    <mergeCell ref="B18:J18"/>
    <mergeCell ref="B6:J6"/>
    <mergeCell ref="B12:J12"/>
    <mergeCell ref="B13:J13"/>
  </mergeCells>
  <conditionalFormatting sqref="F25">
    <cfRule type="colorScale" priority="16">
      <colorScale>
        <cfvo type="num" val="1"/>
        <cfvo type="num" val="3"/>
        <cfvo type="num" val="5"/>
        <color rgb="FF63BE7B"/>
        <color rgb="FFFFEB84"/>
        <color rgb="FFF8696B"/>
      </colorScale>
    </cfRule>
  </conditionalFormatting>
  <conditionalFormatting sqref="F26">
    <cfRule type="colorScale" priority="15">
      <colorScale>
        <cfvo type="num" val="1"/>
        <cfvo type="num" val="3"/>
        <cfvo type="num" val="5"/>
        <color rgb="FF63BE7B"/>
        <color rgb="FFFFEB84"/>
        <color rgb="FFF8696B"/>
      </colorScale>
    </cfRule>
  </conditionalFormatting>
  <conditionalFormatting sqref="F27">
    <cfRule type="colorScale" priority="14">
      <colorScale>
        <cfvo type="num" val="1"/>
        <cfvo type="num" val="3"/>
        <cfvo type="num" val="5"/>
        <color rgb="FF63BE7B"/>
        <color rgb="FFFFEB84"/>
        <color rgb="FFF8696B"/>
      </colorScale>
    </cfRule>
  </conditionalFormatting>
  <conditionalFormatting sqref="F28:F29">
    <cfRule type="colorScale" priority="13">
      <colorScale>
        <cfvo type="num" val="1"/>
        <cfvo type="num" val="3"/>
        <cfvo type="num" val="5"/>
        <color rgb="FF63BE7B"/>
        <color rgb="FFFFEB84"/>
        <color rgb="FFF8696B"/>
      </colorScale>
    </cfRule>
  </conditionalFormatting>
  <conditionalFormatting sqref="I25">
    <cfRule type="colorScale" priority="12">
      <colorScale>
        <cfvo type="num" val="1"/>
        <cfvo type="num" val="3"/>
        <cfvo type="num" val="5"/>
        <color rgb="FF63BE7B"/>
        <color rgb="FFFFEB84"/>
        <color rgb="FFF8696B"/>
      </colorScale>
    </cfRule>
  </conditionalFormatting>
  <conditionalFormatting sqref="I26">
    <cfRule type="colorScale" priority="11">
      <colorScale>
        <cfvo type="num" val="1"/>
        <cfvo type="num" val="3"/>
        <cfvo type="num" val="5"/>
        <color rgb="FF63BE7B"/>
        <color rgb="FFFFEB84"/>
        <color rgb="FFF8696B"/>
      </colorScale>
    </cfRule>
  </conditionalFormatting>
  <conditionalFormatting sqref="I27">
    <cfRule type="colorScale" priority="10">
      <colorScale>
        <cfvo type="num" val="1"/>
        <cfvo type="num" val="3"/>
        <cfvo type="num" val="5"/>
        <color rgb="FF63BE7B"/>
        <color rgb="FFFFEB84"/>
        <color rgb="FFF8696B"/>
      </colorScale>
    </cfRule>
  </conditionalFormatting>
  <conditionalFormatting sqref="I28:I29">
    <cfRule type="colorScale" priority="9">
      <colorScale>
        <cfvo type="num" val="1"/>
        <cfvo type="num" val="3"/>
        <cfvo type="num" val="5"/>
        <color rgb="FF63BE7B"/>
        <color rgb="FFFFEB84"/>
        <color rgb="FFF8696B"/>
      </colorScale>
    </cfRule>
  </conditionalFormatting>
  <conditionalFormatting sqref="F35">
    <cfRule type="colorScale" priority="8">
      <colorScale>
        <cfvo type="num" val="1"/>
        <cfvo type="num" val="3"/>
        <cfvo type="num" val="5"/>
        <color rgb="FF63BE7B"/>
        <color rgb="FFFFEB84"/>
        <color rgb="FFF8696B"/>
      </colorScale>
    </cfRule>
  </conditionalFormatting>
  <conditionalFormatting sqref="F36">
    <cfRule type="colorScale" priority="7">
      <colorScale>
        <cfvo type="num" val="1"/>
        <cfvo type="num" val="3"/>
        <cfvo type="num" val="5"/>
        <color rgb="FF63BE7B"/>
        <color rgb="FFFFEB84"/>
        <color rgb="FFF8696B"/>
      </colorScale>
    </cfRule>
  </conditionalFormatting>
  <conditionalFormatting sqref="F37">
    <cfRule type="colorScale" priority="6">
      <colorScale>
        <cfvo type="num" val="1"/>
        <cfvo type="num" val="3"/>
        <cfvo type="num" val="5"/>
        <color rgb="FF63BE7B"/>
        <color rgb="FFFFEB84"/>
        <color rgb="FFF8696B"/>
      </colorScale>
    </cfRule>
  </conditionalFormatting>
  <conditionalFormatting sqref="F38:F39">
    <cfRule type="colorScale" priority="5">
      <colorScale>
        <cfvo type="num" val="1"/>
        <cfvo type="num" val="3"/>
        <cfvo type="num" val="5"/>
        <color rgb="FF63BE7B"/>
        <color rgb="FFFFEB84"/>
        <color rgb="FFF8696B"/>
      </colorScale>
    </cfRule>
  </conditionalFormatting>
  <conditionalFormatting sqref="I35">
    <cfRule type="colorScale" priority="4">
      <colorScale>
        <cfvo type="num" val="1"/>
        <cfvo type="num" val="3"/>
        <cfvo type="num" val="5"/>
        <color rgb="FF63BE7B"/>
        <color rgb="FFFFEB84"/>
        <color rgb="FFF8696B"/>
      </colorScale>
    </cfRule>
  </conditionalFormatting>
  <conditionalFormatting sqref="I36">
    <cfRule type="colorScale" priority="3">
      <colorScale>
        <cfvo type="num" val="1"/>
        <cfvo type="num" val="3"/>
        <cfvo type="num" val="5"/>
        <color rgb="FF63BE7B"/>
        <color rgb="FFFFEB84"/>
        <color rgb="FFF8696B"/>
      </colorScale>
    </cfRule>
  </conditionalFormatting>
  <conditionalFormatting sqref="I37">
    <cfRule type="colorScale" priority="2">
      <colorScale>
        <cfvo type="num" val="1"/>
        <cfvo type="num" val="3"/>
        <cfvo type="num" val="5"/>
        <color rgb="FF63BE7B"/>
        <color rgb="FFFFEB84"/>
        <color rgb="FFF8696B"/>
      </colorScale>
    </cfRule>
  </conditionalFormatting>
  <conditionalFormatting sqref="I38:I39">
    <cfRule type="colorScale" priority="1">
      <colorScale>
        <cfvo type="num" val="1"/>
        <cfvo type="num" val="3"/>
        <cfvo type="num" val="5"/>
        <color rgb="FF63BE7B"/>
        <color rgb="FFFFEB84"/>
        <color rgb="FFF8696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sheetPr>
  <dimension ref="A1:D25"/>
  <sheetViews>
    <sheetView zoomScale="98" zoomScaleNormal="98" zoomScalePageLayoutView="98" workbookViewId="0">
      <pane xSplit="1" ySplit="1" topLeftCell="B2" activePane="bottomRight" state="frozen"/>
      <selection pane="topRight" activeCell="B1" sqref="B1"/>
      <selection pane="bottomLeft" activeCell="A2" sqref="A2"/>
      <selection pane="bottomRight" activeCell="D7" sqref="D7"/>
    </sheetView>
  </sheetViews>
  <sheetFormatPr baseColWidth="10" defaultColWidth="0" defaultRowHeight="16" zeroHeight="1"/>
  <cols>
    <col min="1" max="1" width="54" customWidth="1"/>
    <col min="2" max="2" width="32.1640625" style="88" customWidth="1"/>
    <col min="3" max="3" width="47.83203125" customWidth="1"/>
    <col min="4" max="4" width="10.83203125" style="107" customWidth="1"/>
    <col min="5" max="16384" width="10.83203125" hidden="1"/>
  </cols>
  <sheetData>
    <row r="1" spans="1:4" ht="32" customHeight="1" thickBot="1">
      <c r="A1" s="112" t="s">
        <v>224</v>
      </c>
      <c r="B1" s="112" t="s">
        <v>225</v>
      </c>
      <c r="C1" s="112" t="s">
        <v>226</v>
      </c>
      <c r="D1" s="1"/>
    </row>
    <row r="2" spans="1:4" ht="35" thickBot="1">
      <c r="A2" s="184" t="s">
        <v>227</v>
      </c>
      <c r="B2" s="115" t="s">
        <v>169</v>
      </c>
      <c r="C2" s="116" t="s">
        <v>134</v>
      </c>
      <c r="D2" s="1"/>
    </row>
    <row r="3" spans="1:4" ht="69" thickBot="1">
      <c r="A3" s="184"/>
      <c r="B3" s="114" t="s">
        <v>168</v>
      </c>
      <c r="C3" s="117" t="s">
        <v>135</v>
      </c>
      <c r="D3" s="1"/>
    </row>
    <row r="4" spans="1:4" ht="35" thickBot="1">
      <c r="A4" s="184"/>
      <c r="B4" s="115" t="s">
        <v>136</v>
      </c>
      <c r="C4" s="116" t="s">
        <v>137</v>
      </c>
      <c r="D4" s="1"/>
    </row>
    <row r="5" spans="1:4" ht="18" thickBot="1">
      <c r="A5" s="184"/>
      <c r="B5" s="115" t="s">
        <v>155</v>
      </c>
      <c r="C5" s="116" t="s">
        <v>138</v>
      </c>
      <c r="D5" s="1"/>
    </row>
    <row r="6" spans="1:4" ht="52" thickBot="1">
      <c r="A6" s="184"/>
      <c r="B6" s="115" t="s">
        <v>170</v>
      </c>
      <c r="C6" s="116" t="s">
        <v>139</v>
      </c>
      <c r="D6" s="1"/>
    </row>
    <row r="7" spans="1:4" ht="69" thickBot="1">
      <c r="A7" s="185"/>
      <c r="B7" s="115" t="s">
        <v>171</v>
      </c>
      <c r="C7" s="116" t="s">
        <v>140</v>
      </c>
      <c r="D7" s="1"/>
    </row>
    <row r="8" spans="1:4" ht="37" customHeight="1" thickBot="1">
      <c r="A8" s="186" t="s">
        <v>228</v>
      </c>
      <c r="B8" s="115" t="s">
        <v>172</v>
      </c>
      <c r="C8" s="116" t="s">
        <v>141</v>
      </c>
      <c r="D8" s="1"/>
    </row>
    <row r="9" spans="1:4" ht="18" thickBot="1">
      <c r="A9" s="187"/>
      <c r="B9" s="114" t="s">
        <v>173</v>
      </c>
      <c r="C9" s="117" t="s">
        <v>142</v>
      </c>
      <c r="D9" s="1"/>
    </row>
    <row r="10" spans="1:4" ht="56" thickBot="1">
      <c r="A10" s="187"/>
      <c r="B10" s="114" t="s">
        <v>174</v>
      </c>
      <c r="C10" s="117" t="s">
        <v>231</v>
      </c>
      <c r="D10" s="1"/>
    </row>
    <row r="11" spans="1:4" ht="35" thickBot="1">
      <c r="A11" s="187"/>
      <c r="B11" s="114" t="s">
        <v>175</v>
      </c>
      <c r="C11" s="117" t="s">
        <v>143</v>
      </c>
      <c r="D11" s="1"/>
    </row>
    <row r="12" spans="1:4" ht="69" thickBot="1">
      <c r="A12" s="188"/>
      <c r="B12" s="114" t="s">
        <v>176</v>
      </c>
      <c r="C12" s="117" t="s">
        <v>219</v>
      </c>
      <c r="D12" s="1"/>
    </row>
    <row r="13" spans="1:4" ht="49" customHeight="1" thickBot="1">
      <c r="A13" s="189" t="s">
        <v>229</v>
      </c>
      <c r="B13" s="114" t="s">
        <v>179</v>
      </c>
      <c r="C13" s="117" t="s">
        <v>144</v>
      </c>
      <c r="D13" s="1"/>
    </row>
    <row r="14" spans="1:4" ht="52" thickBot="1">
      <c r="A14" s="190"/>
      <c r="B14" s="114" t="s">
        <v>180</v>
      </c>
      <c r="C14" s="117" t="s">
        <v>145</v>
      </c>
      <c r="D14" s="1"/>
    </row>
    <row r="15" spans="1:4" ht="35" thickBot="1">
      <c r="A15" s="190"/>
      <c r="B15" s="114" t="s">
        <v>181</v>
      </c>
      <c r="C15" s="117" t="s">
        <v>146</v>
      </c>
      <c r="D15" s="1"/>
    </row>
    <row r="16" spans="1:4" ht="35" thickBot="1">
      <c r="A16" s="190"/>
      <c r="B16" s="114" t="s">
        <v>182</v>
      </c>
      <c r="C16" s="117" t="s">
        <v>147</v>
      </c>
      <c r="D16" s="1"/>
    </row>
    <row r="17" spans="1:4" ht="52" thickBot="1">
      <c r="A17" s="188"/>
      <c r="B17" s="114" t="s">
        <v>183</v>
      </c>
      <c r="C17" s="117" t="s">
        <v>148</v>
      </c>
      <c r="D17" s="1"/>
    </row>
    <row r="18" spans="1:4" ht="69" thickBot="1">
      <c r="A18" s="189" t="s">
        <v>230</v>
      </c>
      <c r="B18" s="114" t="s">
        <v>149</v>
      </c>
      <c r="C18" s="117" t="s">
        <v>150</v>
      </c>
      <c r="D18" s="1"/>
    </row>
    <row r="19" spans="1:4" ht="69" thickBot="1">
      <c r="A19" s="187"/>
      <c r="B19" s="114" t="s">
        <v>186</v>
      </c>
      <c r="C19" s="117" t="s">
        <v>151</v>
      </c>
      <c r="D19" s="1"/>
    </row>
    <row r="20" spans="1:4" ht="35" thickBot="1">
      <c r="A20" s="187"/>
      <c r="B20" s="114" t="s">
        <v>184</v>
      </c>
      <c r="C20" s="117" t="s">
        <v>152</v>
      </c>
      <c r="D20" s="1"/>
    </row>
    <row r="21" spans="1:4" ht="82" customHeight="1" thickBot="1">
      <c r="A21" s="188"/>
      <c r="B21" s="114" t="s">
        <v>185</v>
      </c>
      <c r="C21" s="117" t="s">
        <v>220</v>
      </c>
      <c r="D21" s="1"/>
    </row>
    <row r="22" spans="1:4">
      <c r="A22" s="1"/>
      <c r="B22" s="87"/>
      <c r="C22" s="1"/>
      <c r="D22" s="1"/>
    </row>
    <row r="23" spans="1:4">
      <c r="A23" s="1"/>
      <c r="B23" s="87"/>
      <c r="C23" s="1"/>
      <c r="D23" s="1"/>
    </row>
    <row r="24" spans="1:4">
      <c r="A24" s="1"/>
      <c r="B24" s="87"/>
      <c r="C24" s="1"/>
      <c r="D24" s="1"/>
    </row>
    <row r="25" spans="1:4">
      <c r="A25" s="1"/>
      <c r="B25" s="87"/>
      <c r="C25" s="1"/>
      <c r="D25" s="1"/>
    </row>
  </sheetData>
  <mergeCells count="4">
    <mergeCell ref="A2:A7"/>
    <mergeCell ref="A8:A12"/>
    <mergeCell ref="A13:A17"/>
    <mergeCell ref="A18:A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499984740745262"/>
  </sheetPr>
  <dimension ref="A1:P37"/>
  <sheetViews>
    <sheetView zoomScale="90" zoomScaleNormal="90" zoomScalePageLayoutView="90" workbookViewId="0">
      <selection activeCell="I23" sqref="I23"/>
    </sheetView>
  </sheetViews>
  <sheetFormatPr baseColWidth="10" defaultRowHeight="16" zeroHeight="1"/>
  <cols>
    <col min="1" max="1" width="2.6640625" style="1" customWidth="1"/>
    <col min="2" max="2" width="24" style="1" customWidth="1"/>
    <col min="3" max="3" width="36" style="1" customWidth="1"/>
    <col min="4" max="4" width="15.6640625" style="1" customWidth="1"/>
    <col min="5" max="5" width="15.1640625" style="1" customWidth="1"/>
    <col min="6" max="16384" width="10.83203125" style="1"/>
  </cols>
  <sheetData>
    <row r="1" spans="1:16" s="12" customFormat="1" ht="12.75" customHeight="1">
      <c r="A1" s="6"/>
      <c r="B1" s="6"/>
      <c r="C1" s="192"/>
      <c r="D1" s="192"/>
      <c r="E1" s="7"/>
      <c r="F1" s="8"/>
      <c r="G1" s="8"/>
      <c r="H1" s="8"/>
      <c r="I1" s="8"/>
      <c r="J1" s="8"/>
      <c r="K1" s="8"/>
      <c r="L1" s="8"/>
      <c r="M1" s="9"/>
      <c r="N1" s="10"/>
      <c r="O1" s="11"/>
      <c r="P1" s="11"/>
    </row>
    <row r="2" spans="1:16" s="12" customFormat="1" ht="23" customHeight="1">
      <c r="A2" s="6"/>
      <c r="B2" s="194" t="s">
        <v>188</v>
      </c>
      <c r="C2" s="194"/>
      <c r="D2" s="194"/>
      <c r="E2" s="194"/>
      <c r="F2" s="8"/>
      <c r="G2" s="8"/>
      <c r="H2" s="8"/>
      <c r="I2" s="8"/>
      <c r="J2" s="8"/>
      <c r="K2" s="8"/>
      <c r="L2" s="8"/>
      <c r="M2" s="9"/>
      <c r="N2" s="10"/>
      <c r="O2" s="11"/>
      <c r="P2" s="11"/>
    </row>
    <row r="3" spans="1:16">
      <c r="B3" s="3" t="s">
        <v>0</v>
      </c>
      <c r="C3" s="191"/>
      <c r="D3" s="191"/>
      <c r="E3" s="191"/>
    </row>
    <row r="4" spans="1:16">
      <c r="B4" s="59"/>
      <c r="C4" s="59"/>
    </row>
    <row r="5" spans="1:16">
      <c r="B5" s="3" t="s">
        <v>129</v>
      </c>
      <c r="C5" s="191"/>
      <c r="D5" s="191"/>
      <c r="E5" s="191"/>
    </row>
    <row r="6" spans="1:16"/>
    <row r="7" spans="1:16">
      <c r="B7" s="3" t="s">
        <v>210</v>
      </c>
      <c r="C7" s="191"/>
      <c r="D7" s="191"/>
      <c r="E7" s="191"/>
    </row>
    <row r="8" spans="1:16">
      <c r="B8" s="3" t="s">
        <v>211</v>
      </c>
      <c r="C8" s="191"/>
      <c r="D8" s="191"/>
      <c r="E8" s="191"/>
    </row>
    <row r="9" spans="1:16" ht="34">
      <c r="B9" s="60" t="s">
        <v>130</v>
      </c>
      <c r="C9" s="195" t="s">
        <v>200</v>
      </c>
      <c r="D9" s="195"/>
      <c r="E9" s="195"/>
    </row>
    <row r="10" spans="1:16">
      <c r="B10" s="61"/>
      <c r="C10" s="62"/>
    </row>
    <row r="11" spans="1:16">
      <c r="B11" s="61"/>
      <c r="C11" s="62"/>
    </row>
    <row r="12" spans="1:16" ht="25" customHeight="1">
      <c r="B12" s="193" t="s">
        <v>94</v>
      </c>
      <c r="C12" s="193"/>
      <c r="D12" s="193"/>
      <c r="E12" s="193"/>
    </row>
    <row r="13" spans="1:16">
      <c r="B13" s="35" t="s">
        <v>53</v>
      </c>
      <c r="C13" s="4" t="s">
        <v>11</v>
      </c>
      <c r="D13" s="4" t="s">
        <v>26</v>
      </c>
      <c r="E13" s="4" t="s">
        <v>54</v>
      </c>
    </row>
    <row r="14" spans="1:16">
      <c r="B14" s="36">
        <v>1</v>
      </c>
      <c r="C14" s="3" t="s">
        <v>10</v>
      </c>
      <c r="D14" s="3"/>
      <c r="E14" s="37">
        <v>1</v>
      </c>
    </row>
    <row r="15" spans="1:16">
      <c r="B15" s="36">
        <v>2</v>
      </c>
      <c r="C15" s="3" t="s">
        <v>9</v>
      </c>
      <c r="D15" s="3"/>
      <c r="E15" s="37">
        <v>1</v>
      </c>
    </row>
    <row r="16" spans="1:16">
      <c r="B16" s="36">
        <v>3</v>
      </c>
      <c r="C16" s="3" t="s">
        <v>8</v>
      </c>
      <c r="D16" s="3"/>
      <c r="E16" s="3">
        <v>2</v>
      </c>
    </row>
    <row r="17" spans="2:5" ht="18">
      <c r="B17" s="35">
        <v>4</v>
      </c>
      <c r="C17" s="51" t="s">
        <v>50</v>
      </c>
      <c r="D17" s="3"/>
      <c r="E17" s="37">
        <v>2</v>
      </c>
    </row>
    <row r="18" spans="2:5">
      <c r="B18" s="35">
        <v>5</v>
      </c>
      <c r="C18" s="3" t="s">
        <v>18</v>
      </c>
      <c r="D18" s="3"/>
      <c r="E18" s="3"/>
    </row>
    <row r="19" spans="2:5">
      <c r="B19" s="35">
        <v>6</v>
      </c>
      <c r="C19" s="3" t="s">
        <v>7</v>
      </c>
      <c r="D19" s="3"/>
      <c r="E19" s="3">
        <v>3</v>
      </c>
    </row>
    <row r="20" spans="2:5">
      <c r="B20" s="35">
        <v>7</v>
      </c>
      <c r="C20" s="3" t="s">
        <v>6</v>
      </c>
      <c r="D20" s="3"/>
      <c r="E20" s="3">
        <v>3</v>
      </c>
    </row>
    <row r="21" spans="2:5">
      <c r="B21" s="38"/>
      <c r="C21" s="39"/>
      <c r="D21" s="39"/>
      <c r="E21" s="40"/>
    </row>
    <row r="22" spans="2:5">
      <c r="B22" s="35" t="s">
        <v>53</v>
      </c>
      <c r="C22" s="20" t="s">
        <v>45</v>
      </c>
      <c r="D22" s="4" t="s">
        <v>26</v>
      </c>
      <c r="E22" s="4" t="s">
        <v>54</v>
      </c>
    </row>
    <row r="23" spans="2:5" ht="17">
      <c r="B23" s="35">
        <v>8</v>
      </c>
      <c r="C23" s="32" t="s">
        <v>52</v>
      </c>
      <c r="D23" s="3"/>
      <c r="E23" s="3"/>
    </row>
    <row r="24" spans="2:5" ht="17">
      <c r="B24" s="35">
        <v>9</v>
      </c>
      <c r="C24" s="32" t="s">
        <v>51</v>
      </c>
      <c r="D24" s="3"/>
      <c r="E24" s="3">
        <v>4</v>
      </c>
    </row>
    <row r="25" spans="2:5" ht="17">
      <c r="B25" s="35">
        <v>10</v>
      </c>
      <c r="C25" s="32" t="s">
        <v>55</v>
      </c>
      <c r="D25" s="3"/>
      <c r="E25" s="3">
        <v>4</v>
      </c>
    </row>
    <row r="26" spans="2:5">
      <c r="B26" s="35">
        <v>11</v>
      </c>
      <c r="C26" s="31" t="s">
        <v>46</v>
      </c>
      <c r="D26" s="3"/>
      <c r="E26" s="3"/>
    </row>
    <row r="27" spans="2:5">
      <c r="B27" s="38"/>
      <c r="C27" s="39"/>
      <c r="D27" s="39"/>
      <c r="E27" s="40"/>
    </row>
    <row r="28" spans="2:5">
      <c r="B28" s="35" t="s">
        <v>53</v>
      </c>
      <c r="C28" s="20" t="s">
        <v>44</v>
      </c>
      <c r="D28" s="4" t="s">
        <v>26</v>
      </c>
      <c r="E28" s="4" t="s">
        <v>54</v>
      </c>
    </row>
    <row r="29" spans="2:5">
      <c r="B29" s="35">
        <v>12</v>
      </c>
      <c r="C29" s="3" t="s">
        <v>12</v>
      </c>
      <c r="D29" s="3"/>
      <c r="E29" s="3">
        <v>5</v>
      </c>
    </row>
    <row r="30" spans="2:5">
      <c r="B30" s="35">
        <v>13</v>
      </c>
      <c r="C30" s="3" t="s">
        <v>13</v>
      </c>
      <c r="D30" s="3"/>
      <c r="E30" s="3">
        <v>6</v>
      </c>
    </row>
    <row r="31" spans="2:5">
      <c r="B31" s="35">
        <v>14</v>
      </c>
      <c r="C31" s="3" t="s">
        <v>14</v>
      </c>
      <c r="D31" s="3"/>
      <c r="E31" s="3"/>
    </row>
    <row r="32" spans="2:5">
      <c r="B32" s="35">
        <v>15</v>
      </c>
      <c r="C32" s="3" t="s">
        <v>15</v>
      </c>
      <c r="D32" s="3"/>
      <c r="E32" s="3"/>
    </row>
    <row r="33" spans="2:5">
      <c r="B33" s="35">
        <v>16</v>
      </c>
      <c r="C33" s="3" t="s">
        <v>25</v>
      </c>
      <c r="D33" s="3"/>
      <c r="E33" s="3">
        <v>6</v>
      </c>
    </row>
    <row r="34" spans="2:5">
      <c r="B34" s="35">
        <v>17</v>
      </c>
      <c r="C34" s="3" t="s">
        <v>16</v>
      </c>
      <c r="D34" s="3"/>
      <c r="E34" s="3"/>
    </row>
    <row r="35" spans="2:5">
      <c r="B35" s="35">
        <v>18</v>
      </c>
      <c r="C35" s="3" t="s">
        <v>17</v>
      </c>
      <c r="D35" s="3"/>
      <c r="E35" s="3">
        <v>5</v>
      </c>
    </row>
    <row r="36" spans="2:5"/>
    <row r="37" spans="2:5"/>
  </sheetData>
  <mergeCells count="8">
    <mergeCell ref="C5:E5"/>
    <mergeCell ref="C3:E3"/>
    <mergeCell ref="C1:D1"/>
    <mergeCell ref="B12:E12"/>
    <mergeCell ref="B2:E2"/>
    <mergeCell ref="C9:E9"/>
    <mergeCell ref="C8:E8"/>
    <mergeCell ref="C7:E7"/>
  </mergeCells>
  <conditionalFormatting sqref="E14:E21 E23:E27 E29:E35">
    <cfRule type="containsText" dxfId="26" priority="19" operator="containsText" text="9">
      <formula>NOT(ISERROR(SEARCH("9",E14)))</formula>
    </cfRule>
    <cfRule type="containsText" dxfId="25" priority="20" operator="containsText" text="8">
      <formula>NOT(ISERROR(SEARCH("8",E14)))</formula>
    </cfRule>
    <cfRule type="containsText" dxfId="24" priority="21" operator="containsText" text="7">
      <formula>NOT(ISERROR(SEARCH("7",E14)))</formula>
    </cfRule>
    <cfRule type="containsText" dxfId="23" priority="22" operator="containsText" text="6">
      <formula>NOT(ISERROR(SEARCH("6",E14)))</formula>
    </cfRule>
    <cfRule type="containsText" dxfId="22" priority="23" operator="containsText" text="5">
      <formula>NOT(ISERROR(SEARCH("5",E14)))</formula>
    </cfRule>
    <cfRule type="containsText" dxfId="21" priority="24" operator="containsText" text="4">
      <formula>NOT(ISERROR(SEARCH("4",E14)))</formula>
    </cfRule>
    <cfRule type="containsText" dxfId="20" priority="25" operator="containsText" text="3">
      <formula>NOT(ISERROR(SEARCH("3",E14)))</formula>
    </cfRule>
    <cfRule type="containsText" dxfId="19" priority="26" operator="containsText" text="2">
      <formula>NOT(ISERROR(SEARCH("2",E14)))</formula>
    </cfRule>
    <cfRule type="containsText" dxfId="18" priority="27" operator="containsText" text="1">
      <formula>NOT(ISERROR(SEARCH("1",E14)))</formula>
    </cfRule>
  </conditionalFormatting>
  <conditionalFormatting sqref="E22">
    <cfRule type="containsText" dxfId="17" priority="10" operator="containsText" text="9">
      <formula>NOT(ISERROR(SEARCH("9",E22)))</formula>
    </cfRule>
    <cfRule type="containsText" dxfId="16" priority="11" operator="containsText" text="8">
      <formula>NOT(ISERROR(SEARCH("8",E22)))</formula>
    </cfRule>
    <cfRule type="containsText" dxfId="15" priority="12" operator="containsText" text="7">
      <formula>NOT(ISERROR(SEARCH("7",E22)))</formula>
    </cfRule>
    <cfRule type="containsText" dxfId="14" priority="13" operator="containsText" text="6">
      <formula>NOT(ISERROR(SEARCH("6",E22)))</formula>
    </cfRule>
    <cfRule type="containsText" dxfId="13" priority="14" operator="containsText" text="5">
      <formula>NOT(ISERROR(SEARCH("5",E22)))</formula>
    </cfRule>
    <cfRule type="containsText" dxfId="12" priority="15" operator="containsText" text="4">
      <formula>NOT(ISERROR(SEARCH("4",E22)))</formula>
    </cfRule>
    <cfRule type="containsText" dxfId="11" priority="16" operator="containsText" text="3">
      <formula>NOT(ISERROR(SEARCH("3",E22)))</formula>
    </cfRule>
    <cfRule type="containsText" dxfId="10" priority="17" operator="containsText" text="2">
      <formula>NOT(ISERROR(SEARCH("2",E22)))</formula>
    </cfRule>
    <cfRule type="containsText" dxfId="9" priority="18" operator="containsText" text="1">
      <formula>NOT(ISERROR(SEARCH("1",E22)))</formula>
    </cfRule>
  </conditionalFormatting>
  <conditionalFormatting sqref="E28">
    <cfRule type="containsText" dxfId="8" priority="1" operator="containsText" text="9">
      <formula>NOT(ISERROR(SEARCH("9",E28)))</formula>
    </cfRule>
    <cfRule type="containsText" dxfId="7" priority="2" operator="containsText" text="8">
      <formula>NOT(ISERROR(SEARCH("8",E28)))</formula>
    </cfRule>
    <cfRule type="containsText" dxfId="6" priority="3" operator="containsText" text="7">
      <formula>NOT(ISERROR(SEARCH("7",E28)))</formula>
    </cfRule>
    <cfRule type="containsText" dxfId="5" priority="4" operator="containsText" text="6">
      <formula>NOT(ISERROR(SEARCH("6",E28)))</formula>
    </cfRule>
    <cfRule type="containsText" dxfId="4" priority="5" operator="containsText" text="5">
      <formula>NOT(ISERROR(SEARCH("5",E28)))</formula>
    </cfRule>
    <cfRule type="containsText" dxfId="3" priority="6" operator="containsText" text="4">
      <formula>NOT(ISERROR(SEARCH("4",E28)))</formula>
    </cfRule>
    <cfRule type="containsText" dxfId="2" priority="7" operator="containsText" text="3">
      <formula>NOT(ISERROR(SEARCH("3",E28)))</formula>
    </cfRule>
    <cfRule type="containsText" dxfId="1" priority="8" operator="containsText" text="2">
      <formula>NOT(ISERROR(SEARCH("2",E28)))</formula>
    </cfRule>
    <cfRule type="containsText" dxfId="0" priority="9" operator="containsText" text="1">
      <formula>NOT(ISERROR(SEARCH("1",E28)))</formula>
    </cfRule>
  </conditionalFormatting>
  <dataValidations count="1">
    <dataValidation type="list" allowBlank="1" showInputMessage="1" showErrorMessage="1" sqref="D23:D27 D29:D35" xr:uid="{00000000-0002-0000-0300-000000000000}">
      <formula1>#REF!</formula1>
    </dataValidation>
  </dataValidations>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'Drop Down Lists'!$D$2:$D$3</xm:f>
          </x14:formula1>
          <xm:sqref>D14:D21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S29"/>
  <sheetViews>
    <sheetView topLeftCell="A8" zoomScale="60" zoomScaleNormal="60" zoomScalePageLayoutView="60" workbookViewId="0">
      <pane xSplit="2" topLeftCell="K1" activePane="topRight" state="frozen"/>
      <selection activeCell="B8" sqref="B8:J8"/>
      <selection pane="topRight" activeCell="A18" sqref="A18:A20"/>
    </sheetView>
  </sheetViews>
  <sheetFormatPr baseColWidth="10" defaultRowHeight="16"/>
  <cols>
    <col min="1" max="1" width="25.83203125" style="21" customWidth="1"/>
    <col min="2" max="2" width="56.6640625" style="22" customWidth="1"/>
    <col min="3" max="6" width="16.5" style="22" customWidth="1"/>
    <col min="7" max="7" width="16.5" style="21" customWidth="1"/>
    <col min="8" max="8" width="19.83203125" style="21" customWidth="1"/>
    <col min="9" max="11" width="16.5" style="21" customWidth="1"/>
    <col min="12" max="12" width="18.5" style="21" customWidth="1"/>
    <col min="13" max="13" width="85.6640625" style="21" customWidth="1"/>
    <col min="14" max="14" width="33.83203125" style="21" customWidth="1"/>
    <col min="15" max="15" width="27.33203125" style="21" customWidth="1"/>
    <col min="16" max="16" width="23.83203125" style="21" customWidth="1"/>
    <col min="17" max="17" width="28.33203125" style="21" customWidth="1"/>
    <col min="18" max="18" width="25" style="21" customWidth="1"/>
    <col min="19" max="16384" width="10.83203125" style="21"/>
  </cols>
  <sheetData>
    <row r="1" spans="1:19" ht="43" customHeight="1">
      <c r="A1" s="202" t="s">
        <v>96</v>
      </c>
      <c r="B1" s="203"/>
      <c r="C1" s="103"/>
      <c r="D1" s="103"/>
      <c r="E1" s="103"/>
      <c r="F1" s="103"/>
      <c r="G1" s="103"/>
      <c r="H1" s="103"/>
      <c r="I1" s="104"/>
      <c r="J1" s="104"/>
      <c r="K1" s="104"/>
      <c r="L1" s="104"/>
      <c r="M1" s="63"/>
      <c r="N1" s="63"/>
      <c r="O1" s="63"/>
      <c r="P1" s="63"/>
      <c r="Q1" s="63"/>
      <c r="R1" s="105"/>
      <c r="S1" s="63"/>
    </row>
    <row r="2" spans="1:19" ht="43" customHeight="1" thickBot="1">
      <c r="A2" s="204" t="str">
        <f>'Overview Information'!C9</f>
        <v>CO2 Capture and Gathering</v>
      </c>
      <c r="B2" s="205"/>
      <c r="C2" s="103"/>
      <c r="D2" s="103"/>
      <c r="E2" s="103"/>
      <c r="F2" s="103"/>
      <c r="G2" s="103"/>
      <c r="H2" s="103"/>
      <c r="I2" s="63"/>
      <c r="J2" s="63"/>
      <c r="K2" s="63"/>
      <c r="L2" s="63"/>
      <c r="M2" s="63"/>
      <c r="N2" s="63"/>
      <c r="O2" s="63"/>
      <c r="P2" s="63"/>
      <c r="Q2" s="63"/>
      <c r="R2" s="105"/>
      <c r="S2" s="63"/>
    </row>
    <row r="3" spans="1:19" s="92" customFormat="1" ht="60" customHeight="1">
      <c r="A3" s="200" t="s">
        <v>132</v>
      </c>
      <c r="B3" s="211" t="s">
        <v>202</v>
      </c>
      <c r="C3" s="96"/>
      <c r="D3" s="96"/>
      <c r="E3" s="96"/>
      <c r="F3" s="96"/>
      <c r="G3" s="96"/>
      <c r="H3" s="201" t="s">
        <v>97</v>
      </c>
      <c r="I3" s="96"/>
      <c r="J3" s="96"/>
      <c r="K3" s="96"/>
      <c r="L3" s="97"/>
      <c r="M3" s="200" t="s">
        <v>189</v>
      </c>
      <c r="N3" s="199" t="s">
        <v>98</v>
      </c>
      <c r="O3" s="200" t="s">
        <v>21</v>
      </c>
      <c r="P3" s="199" t="s">
        <v>43</v>
      </c>
      <c r="Q3" s="199" t="s">
        <v>87</v>
      </c>
      <c r="R3" s="199" t="s">
        <v>101</v>
      </c>
    </row>
    <row r="4" spans="1:19" s="92" customFormat="1" ht="60" customHeight="1">
      <c r="A4" s="201"/>
      <c r="B4" s="212"/>
      <c r="C4" s="95"/>
      <c r="D4" s="95"/>
      <c r="E4" s="95"/>
      <c r="F4" s="95"/>
      <c r="G4" s="95"/>
      <c r="H4" s="201"/>
      <c r="I4" s="95"/>
      <c r="J4" s="95"/>
      <c r="K4" s="95"/>
      <c r="L4" s="94"/>
      <c r="M4" s="201"/>
      <c r="N4" s="200"/>
      <c r="O4" s="201"/>
      <c r="P4" s="200"/>
      <c r="Q4" s="200"/>
      <c r="R4" s="200"/>
    </row>
    <row r="5" spans="1:19" s="29" customFormat="1" ht="60" customHeight="1">
      <c r="A5" s="86" t="s">
        <v>133</v>
      </c>
      <c r="B5" s="27" t="s">
        <v>93</v>
      </c>
      <c r="C5" s="101"/>
      <c r="D5" s="101"/>
      <c r="E5" s="101"/>
      <c r="F5" s="101"/>
      <c r="G5" s="101"/>
      <c r="H5" s="28" t="s">
        <v>11</v>
      </c>
      <c r="I5" s="101"/>
      <c r="J5" s="101"/>
      <c r="K5" s="101"/>
      <c r="L5" s="101"/>
      <c r="M5" s="28" t="s">
        <v>85</v>
      </c>
      <c r="N5" s="56" t="s">
        <v>115</v>
      </c>
      <c r="O5" s="45" t="s">
        <v>233</v>
      </c>
      <c r="P5" s="41" t="s">
        <v>49</v>
      </c>
      <c r="Q5" s="41" t="s">
        <v>1</v>
      </c>
      <c r="R5" s="28">
        <v>1</v>
      </c>
    </row>
    <row r="6" spans="1:19" s="29" customFormat="1" ht="60" customHeight="1">
      <c r="A6" s="86"/>
      <c r="B6" s="27"/>
      <c r="C6" s="101"/>
      <c r="D6" s="101"/>
      <c r="E6" s="101"/>
      <c r="F6" s="101"/>
      <c r="G6" s="101"/>
      <c r="H6" s="28"/>
      <c r="I6" s="101"/>
      <c r="J6" s="102"/>
      <c r="K6" s="101"/>
      <c r="L6" s="101"/>
      <c r="M6" s="28" t="s">
        <v>86</v>
      </c>
      <c r="N6" s="56" t="s">
        <v>116</v>
      </c>
      <c r="O6" s="45" t="s">
        <v>237</v>
      </c>
      <c r="P6" s="56" t="s">
        <v>83</v>
      </c>
      <c r="Q6" s="41" t="s">
        <v>1</v>
      </c>
      <c r="R6" s="28">
        <v>2</v>
      </c>
    </row>
    <row r="7" spans="1:19" s="29" customFormat="1" ht="60" customHeight="1">
      <c r="A7" s="86"/>
      <c r="B7" s="27"/>
      <c r="C7" s="101"/>
      <c r="D7" s="101"/>
      <c r="E7" s="101"/>
      <c r="F7" s="101"/>
      <c r="G7" s="101"/>
      <c r="H7" s="28"/>
      <c r="I7" s="101"/>
      <c r="J7" s="102"/>
      <c r="K7" s="101"/>
      <c r="L7" s="101"/>
      <c r="M7" s="28"/>
      <c r="N7" s="56"/>
      <c r="O7" s="45"/>
      <c r="P7" s="41"/>
      <c r="Q7" s="41"/>
      <c r="R7" s="28"/>
    </row>
    <row r="8" spans="1:19" s="29" customFormat="1" ht="60" customHeight="1">
      <c r="A8" s="86"/>
      <c r="B8" s="27"/>
      <c r="C8" s="101"/>
      <c r="D8" s="101"/>
      <c r="E8" s="101"/>
      <c r="F8" s="101"/>
      <c r="G8" s="101"/>
      <c r="H8" s="28"/>
      <c r="I8" s="101"/>
      <c r="J8" s="102"/>
      <c r="K8" s="101"/>
      <c r="L8" s="101"/>
      <c r="M8" s="28"/>
      <c r="N8" s="56"/>
      <c r="O8" s="45"/>
      <c r="P8" s="41"/>
      <c r="Q8" s="41"/>
      <c r="R8" s="28"/>
    </row>
    <row r="9" spans="1:19" s="29" customFormat="1" ht="60" customHeight="1">
      <c r="A9" s="86"/>
      <c r="B9" s="27"/>
      <c r="C9" s="101"/>
      <c r="D9" s="101"/>
      <c r="E9" s="101"/>
      <c r="F9" s="101"/>
      <c r="G9" s="101"/>
      <c r="H9" s="28"/>
      <c r="I9" s="101"/>
      <c r="J9" s="102"/>
      <c r="K9" s="101"/>
      <c r="L9" s="101"/>
      <c r="M9" s="28"/>
      <c r="N9" s="56"/>
      <c r="O9" s="45"/>
      <c r="P9" s="41"/>
      <c r="Q9" s="41"/>
      <c r="R9" s="28"/>
    </row>
    <row r="10" spans="1:19" s="93" customFormat="1" ht="60" customHeight="1">
      <c r="A10" s="216" t="s">
        <v>132</v>
      </c>
      <c r="B10" s="213" t="s">
        <v>201</v>
      </c>
      <c r="C10" s="215" t="s">
        <v>89</v>
      </c>
      <c r="D10" s="215"/>
      <c r="E10" s="215"/>
      <c r="F10" s="215"/>
      <c r="G10" s="215"/>
      <c r="H10" s="216" t="s">
        <v>97</v>
      </c>
      <c r="I10" s="217" t="s">
        <v>95</v>
      </c>
      <c r="J10" s="218"/>
      <c r="K10" s="219"/>
      <c r="L10" s="216" t="s">
        <v>128</v>
      </c>
      <c r="M10" s="196" t="s">
        <v>19</v>
      </c>
      <c r="N10" s="209" t="s">
        <v>98</v>
      </c>
      <c r="O10" s="196" t="s">
        <v>21</v>
      </c>
      <c r="P10" s="198" t="s">
        <v>43</v>
      </c>
      <c r="Q10" s="198" t="s">
        <v>87</v>
      </c>
      <c r="R10" s="198" t="s">
        <v>101</v>
      </c>
    </row>
    <row r="11" spans="1:19" s="92" customFormat="1" ht="60" customHeight="1" thickBot="1">
      <c r="A11" s="216"/>
      <c r="B11" s="214"/>
      <c r="C11" s="98" t="s">
        <v>28</v>
      </c>
      <c r="D11" s="98" t="s">
        <v>29</v>
      </c>
      <c r="E11" s="98" t="s">
        <v>30</v>
      </c>
      <c r="F11" s="98" t="s">
        <v>31</v>
      </c>
      <c r="G11" s="98" t="s">
        <v>32</v>
      </c>
      <c r="H11" s="197"/>
      <c r="I11" s="99" t="s">
        <v>112</v>
      </c>
      <c r="J11" s="99" t="s">
        <v>113</v>
      </c>
      <c r="K11" s="100" t="s">
        <v>114</v>
      </c>
      <c r="L11" s="197"/>
      <c r="M11" s="197"/>
      <c r="N11" s="210"/>
      <c r="O11" s="197"/>
      <c r="P11" s="198"/>
      <c r="Q11" s="198"/>
      <c r="R11" s="198"/>
    </row>
    <row r="12" spans="1:19" ht="60" customHeight="1">
      <c r="A12" s="206" t="s">
        <v>157</v>
      </c>
      <c r="B12" s="82"/>
      <c r="C12" s="68"/>
      <c r="D12" s="68"/>
      <c r="E12" s="68"/>
      <c r="F12" s="68"/>
      <c r="G12" s="68"/>
      <c r="H12" s="69"/>
      <c r="I12" s="69"/>
      <c r="J12" s="69"/>
      <c r="K12" s="70">
        <f>I12*J12</f>
        <v>0</v>
      </c>
      <c r="L12" s="69">
        <v>4</v>
      </c>
      <c r="M12" s="83"/>
      <c r="N12" s="72"/>
      <c r="O12" s="71"/>
      <c r="P12" s="72"/>
      <c r="Q12" s="72"/>
      <c r="R12" s="73">
        <v>4</v>
      </c>
    </row>
    <row r="13" spans="1:19" ht="60" customHeight="1">
      <c r="A13" s="207"/>
      <c r="B13" s="65"/>
      <c r="C13" s="23"/>
      <c r="D13" s="23"/>
      <c r="E13" s="23"/>
      <c r="F13" s="23"/>
      <c r="G13" s="23"/>
      <c r="H13" s="28"/>
      <c r="I13" s="28"/>
      <c r="J13" s="28"/>
      <c r="K13" s="41">
        <f>I13*J13</f>
        <v>0</v>
      </c>
      <c r="L13" s="28">
        <v>5</v>
      </c>
      <c r="M13" s="58"/>
      <c r="N13" s="56"/>
      <c r="O13" s="45"/>
      <c r="P13" s="56"/>
      <c r="Q13" s="56"/>
      <c r="R13" s="74">
        <v>5</v>
      </c>
    </row>
    <row r="14" spans="1:19" ht="61" customHeight="1" thickBot="1">
      <c r="A14" s="208"/>
      <c r="B14" s="84"/>
      <c r="C14" s="76"/>
      <c r="D14" s="76"/>
      <c r="E14" s="76"/>
      <c r="F14" s="76"/>
      <c r="G14" s="76"/>
      <c r="H14" s="77"/>
      <c r="I14" s="77"/>
      <c r="J14" s="77"/>
      <c r="K14" s="78">
        <f>I14*J14</f>
        <v>0</v>
      </c>
      <c r="L14" s="77"/>
      <c r="M14" s="85"/>
      <c r="N14" s="80"/>
      <c r="O14" s="79"/>
      <c r="P14" s="80"/>
      <c r="Q14" s="80"/>
      <c r="R14" s="81"/>
    </row>
    <row r="15" spans="1:19" ht="60" customHeight="1">
      <c r="A15" s="206" t="s">
        <v>153</v>
      </c>
      <c r="B15" s="67" t="s">
        <v>125</v>
      </c>
      <c r="C15" s="68" t="s">
        <v>34</v>
      </c>
      <c r="D15" s="68" t="s">
        <v>33</v>
      </c>
      <c r="E15" s="68" t="s">
        <v>34</v>
      </c>
      <c r="F15" s="68" t="s">
        <v>34</v>
      </c>
      <c r="G15" s="68" t="s">
        <v>33</v>
      </c>
      <c r="H15" s="69" t="s">
        <v>92</v>
      </c>
      <c r="I15" s="69">
        <v>4</v>
      </c>
      <c r="J15" s="69">
        <v>3</v>
      </c>
      <c r="K15" s="70">
        <f>I15*J15</f>
        <v>12</v>
      </c>
      <c r="L15" s="69">
        <v>1</v>
      </c>
      <c r="M15" s="71" t="s">
        <v>85</v>
      </c>
      <c r="N15" s="72" t="s">
        <v>115</v>
      </c>
      <c r="O15" s="71" t="s">
        <v>36</v>
      </c>
      <c r="P15" s="72" t="s">
        <v>49</v>
      </c>
      <c r="Q15" s="72" t="s">
        <v>2</v>
      </c>
      <c r="R15" s="73">
        <v>1</v>
      </c>
    </row>
    <row r="16" spans="1:19" ht="75" customHeight="1">
      <c r="A16" s="207"/>
      <c r="B16" s="66" t="s">
        <v>126</v>
      </c>
      <c r="C16" s="23" t="s">
        <v>34</v>
      </c>
      <c r="D16" s="23" t="s">
        <v>33</v>
      </c>
      <c r="E16" s="23" t="s">
        <v>34</v>
      </c>
      <c r="F16" s="23" t="s">
        <v>34</v>
      </c>
      <c r="G16" s="23" t="s">
        <v>34</v>
      </c>
      <c r="H16" s="28" t="s">
        <v>92</v>
      </c>
      <c r="I16" s="28">
        <v>3</v>
      </c>
      <c r="J16" s="28">
        <v>3</v>
      </c>
      <c r="K16" s="41">
        <f>I16*J16</f>
        <v>9</v>
      </c>
      <c r="L16" s="28">
        <v>2</v>
      </c>
      <c r="M16" s="45" t="s">
        <v>86</v>
      </c>
      <c r="N16" s="56" t="s">
        <v>116</v>
      </c>
      <c r="O16" s="45" t="s">
        <v>23</v>
      </c>
      <c r="P16" s="56" t="s">
        <v>48</v>
      </c>
      <c r="Q16" s="56" t="s">
        <v>2</v>
      </c>
      <c r="R16" s="74">
        <v>2</v>
      </c>
    </row>
    <row r="17" spans="1:18" ht="65" customHeight="1" thickBot="1">
      <c r="A17" s="208"/>
      <c r="B17" s="75" t="s">
        <v>127</v>
      </c>
      <c r="C17" s="76" t="s">
        <v>33</v>
      </c>
      <c r="D17" s="76" t="s">
        <v>33</v>
      </c>
      <c r="E17" s="76" t="s">
        <v>33</v>
      </c>
      <c r="F17" s="76" t="s">
        <v>34</v>
      </c>
      <c r="G17" s="76" t="s">
        <v>33</v>
      </c>
      <c r="H17" s="77" t="s">
        <v>11</v>
      </c>
      <c r="I17" s="77">
        <v>1</v>
      </c>
      <c r="J17" s="77">
        <v>5</v>
      </c>
      <c r="K17" s="78">
        <f t="shared" ref="K17" si="0">I17*J17</f>
        <v>5</v>
      </c>
      <c r="L17" s="77">
        <v>3</v>
      </c>
      <c r="M17" s="79" t="s">
        <v>122</v>
      </c>
      <c r="N17" s="80" t="s">
        <v>116</v>
      </c>
      <c r="O17" s="79" t="s">
        <v>23</v>
      </c>
      <c r="P17" s="80" t="s">
        <v>49</v>
      </c>
      <c r="Q17" s="80" t="s">
        <v>2</v>
      </c>
      <c r="R17" s="81">
        <v>3</v>
      </c>
    </row>
    <row r="18" spans="1:18" ht="60" customHeight="1">
      <c r="A18" s="206" t="s">
        <v>245</v>
      </c>
      <c r="B18" s="67" t="s">
        <v>125</v>
      </c>
      <c r="C18" s="68" t="s">
        <v>34</v>
      </c>
      <c r="D18" s="68" t="s">
        <v>33</v>
      </c>
      <c r="E18" s="68" t="s">
        <v>34</v>
      </c>
      <c r="F18" s="68" t="s">
        <v>34</v>
      </c>
      <c r="G18" s="68" t="s">
        <v>33</v>
      </c>
      <c r="H18" s="69" t="s">
        <v>92</v>
      </c>
      <c r="I18" s="69">
        <v>4</v>
      </c>
      <c r="J18" s="69">
        <v>3</v>
      </c>
      <c r="K18" s="70">
        <f>I18*J18</f>
        <v>12</v>
      </c>
      <c r="L18" s="69">
        <v>1</v>
      </c>
      <c r="M18" s="71" t="s">
        <v>85</v>
      </c>
      <c r="N18" s="72" t="s">
        <v>115</v>
      </c>
      <c r="O18" s="71" t="s">
        <v>36</v>
      </c>
      <c r="P18" s="72" t="s">
        <v>49</v>
      </c>
      <c r="Q18" s="72" t="s">
        <v>2</v>
      </c>
      <c r="R18" s="73">
        <v>1</v>
      </c>
    </row>
    <row r="19" spans="1:18" ht="75" customHeight="1">
      <c r="A19" s="207"/>
      <c r="B19" s="66" t="s">
        <v>126</v>
      </c>
      <c r="C19" s="23" t="s">
        <v>34</v>
      </c>
      <c r="D19" s="23" t="s">
        <v>33</v>
      </c>
      <c r="E19" s="23" t="s">
        <v>34</v>
      </c>
      <c r="F19" s="23" t="s">
        <v>34</v>
      </c>
      <c r="G19" s="23" t="s">
        <v>34</v>
      </c>
      <c r="H19" s="28" t="s">
        <v>92</v>
      </c>
      <c r="I19" s="28">
        <v>3</v>
      </c>
      <c r="J19" s="28">
        <v>3</v>
      </c>
      <c r="K19" s="41">
        <f>I19*J19</f>
        <v>9</v>
      </c>
      <c r="L19" s="28">
        <v>2</v>
      </c>
      <c r="M19" s="45" t="s">
        <v>86</v>
      </c>
      <c r="N19" s="56" t="s">
        <v>116</v>
      </c>
      <c r="O19" s="45" t="s">
        <v>23</v>
      </c>
      <c r="P19" s="56" t="s">
        <v>48</v>
      </c>
      <c r="Q19" s="56" t="s">
        <v>2</v>
      </c>
      <c r="R19" s="74">
        <v>2</v>
      </c>
    </row>
    <row r="20" spans="1:18" ht="65" customHeight="1" thickBot="1">
      <c r="A20" s="208"/>
      <c r="B20" s="75" t="s">
        <v>127</v>
      </c>
      <c r="C20" s="76" t="s">
        <v>33</v>
      </c>
      <c r="D20" s="76" t="s">
        <v>33</v>
      </c>
      <c r="E20" s="76" t="s">
        <v>33</v>
      </c>
      <c r="F20" s="76" t="s">
        <v>34</v>
      </c>
      <c r="G20" s="76" t="s">
        <v>33</v>
      </c>
      <c r="H20" s="77" t="s">
        <v>11</v>
      </c>
      <c r="I20" s="77">
        <v>1</v>
      </c>
      <c r="J20" s="77">
        <v>5</v>
      </c>
      <c r="K20" s="78">
        <f t="shared" ref="K20" si="1">I20*J20</f>
        <v>5</v>
      </c>
      <c r="L20" s="77">
        <v>3</v>
      </c>
      <c r="M20" s="79" t="s">
        <v>122</v>
      </c>
      <c r="N20" s="80" t="s">
        <v>116</v>
      </c>
      <c r="O20" s="79" t="s">
        <v>23</v>
      </c>
      <c r="P20" s="80" t="s">
        <v>49</v>
      </c>
      <c r="Q20" s="80" t="s">
        <v>2</v>
      </c>
      <c r="R20" s="81">
        <v>3</v>
      </c>
    </row>
    <row r="21" spans="1:18" ht="60" customHeight="1">
      <c r="A21" s="206" t="s">
        <v>156</v>
      </c>
      <c r="B21" s="82"/>
      <c r="C21" s="68"/>
      <c r="D21" s="68"/>
      <c r="E21" s="68"/>
      <c r="F21" s="68"/>
      <c r="G21" s="68"/>
      <c r="H21" s="69"/>
      <c r="I21" s="69"/>
      <c r="J21" s="69"/>
      <c r="K21" s="70">
        <f t="shared" ref="K21:K23" si="2">I21*J21</f>
        <v>0</v>
      </c>
      <c r="L21" s="69">
        <v>4</v>
      </c>
      <c r="M21" s="83"/>
      <c r="N21" s="72"/>
      <c r="O21" s="71"/>
      <c r="P21" s="72"/>
      <c r="Q21" s="72"/>
      <c r="R21" s="73">
        <v>4</v>
      </c>
    </row>
    <row r="22" spans="1:18" ht="60" customHeight="1">
      <c r="A22" s="207"/>
      <c r="B22" s="65"/>
      <c r="C22" s="23"/>
      <c r="D22" s="23"/>
      <c r="E22" s="23"/>
      <c r="F22" s="23"/>
      <c r="G22" s="23"/>
      <c r="H22" s="28"/>
      <c r="I22" s="28"/>
      <c r="J22" s="28"/>
      <c r="K22" s="41">
        <f t="shared" si="2"/>
        <v>0</v>
      </c>
      <c r="L22" s="28">
        <v>5</v>
      </c>
      <c r="M22" s="58"/>
      <c r="N22" s="56"/>
      <c r="O22" s="45"/>
      <c r="P22" s="56"/>
      <c r="Q22" s="56"/>
      <c r="R22" s="74">
        <v>5</v>
      </c>
    </row>
    <row r="23" spans="1:18" ht="64" customHeight="1" thickBot="1">
      <c r="A23" s="208"/>
      <c r="B23" s="84"/>
      <c r="C23" s="76"/>
      <c r="D23" s="76"/>
      <c r="E23" s="76"/>
      <c r="F23" s="76"/>
      <c r="G23" s="76"/>
      <c r="H23" s="77"/>
      <c r="I23" s="77"/>
      <c r="J23" s="77"/>
      <c r="K23" s="78">
        <f t="shared" si="2"/>
        <v>0</v>
      </c>
      <c r="L23" s="77"/>
      <c r="M23" s="85"/>
      <c r="N23" s="80"/>
      <c r="O23" s="79"/>
      <c r="P23" s="80"/>
      <c r="Q23" s="80"/>
      <c r="R23" s="81"/>
    </row>
    <row r="24" spans="1:18" ht="60" customHeight="1">
      <c r="A24" s="206" t="s">
        <v>158</v>
      </c>
      <c r="B24" s="82"/>
      <c r="C24" s="68"/>
      <c r="D24" s="68"/>
      <c r="E24" s="68"/>
      <c r="F24" s="68"/>
      <c r="G24" s="68"/>
      <c r="H24" s="69"/>
      <c r="I24" s="69"/>
      <c r="J24" s="69"/>
      <c r="K24" s="70">
        <f t="shared" ref="K24:K26" si="3">I24*J24</f>
        <v>0</v>
      </c>
      <c r="L24" s="69">
        <v>4</v>
      </c>
      <c r="M24" s="83"/>
      <c r="N24" s="72"/>
      <c r="O24" s="71"/>
      <c r="P24" s="72"/>
      <c r="Q24" s="72"/>
      <c r="R24" s="73">
        <v>4</v>
      </c>
    </row>
    <row r="25" spans="1:18" ht="60" customHeight="1">
      <c r="A25" s="207"/>
      <c r="B25" s="65"/>
      <c r="C25" s="23"/>
      <c r="D25" s="23"/>
      <c r="E25" s="23"/>
      <c r="F25" s="23"/>
      <c r="G25" s="23"/>
      <c r="H25" s="28"/>
      <c r="I25" s="28"/>
      <c r="J25" s="28"/>
      <c r="K25" s="41">
        <f t="shared" si="3"/>
        <v>0</v>
      </c>
      <c r="L25" s="28">
        <v>5</v>
      </c>
      <c r="M25" s="58"/>
      <c r="N25" s="56"/>
      <c r="O25" s="45"/>
      <c r="P25" s="56"/>
      <c r="Q25" s="56"/>
      <c r="R25" s="74">
        <v>5</v>
      </c>
    </row>
    <row r="26" spans="1:18" ht="61" customHeight="1" thickBot="1">
      <c r="A26" s="208"/>
      <c r="B26" s="84"/>
      <c r="C26" s="76"/>
      <c r="D26" s="76"/>
      <c r="E26" s="76"/>
      <c r="F26" s="76"/>
      <c r="G26" s="76"/>
      <c r="H26" s="77"/>
      <c r="I26" s="77"/>
      <c r="J26" s="77"/>
      <c r="K26" s="78">
        <f t="shared" si="3"/>
        <v>0</v>
      </c>
      <c r="L26" s="77"/>
      <c r="M26" s="85"/>
      <c r="N26" s="80"/>
      <c r="O26" s="79"/>
      <c r="P26" s="80"/>
      <c r="Q26" s="80"/>
      <c r="R26" s="81"/>
    </row>
    <row r="27" spans="1:18" ht="60" customHeight="1">
      <c r="A27" s="206" t="s">
        <v>154</v>
      </c>
      <c r="B27" s="82"/>
      <c r="C27" s="68"/>
      <c r="D27" s="68"/>
      <c r="E27" s="68"/>
      <c r="F27" s="68"/>
      <c r="G27" s="68"/>
      <c r="H27" s="69"/>
      <c r="I27" s="69"/>
      <c r="J27" s="69"/>
      <c r="K27" s="70">
        <f>I27*J27</f>
        <v>0</v>
      </c>
      <c r="L27" s="69">
        <v>4</v>
      </c>
      <c r="M27" s="83"/>
      <c r="N27" s="72"/>
      <c r="O27" s="71"/>
      <c r="P27" s="72"/>
      <c r="Q27" s="72"/>
      <c r="R27" s="73">
        <v>4</v>
      </c>
    </row>
    <row r="28" spans="1:18" ht="60" customHeight="1">
      <c r="A28" s="207"/>
      <c r="B28" s="65"/>
      <c r="C28" s="23"/>
      <c r="D28" s="23"/>
      <c r="E28" s="23"/>
      <c r="F28" s="23"/>
      <c r="G28" s="23"/>
      <c r="H28" s="28"/>
      <c r="I28" s="28"/>
      <c r="J28" s="28"/>
      <c r="K28" s="41">
        <f>I28*J28</f>
        <v>0</v>
      </c>
      <c r="L28" s="28">
        <v>5</v>
      </c>
      <c r="M28" s="58"/>
      <c r="N28" s="56"/>
      <c r="O28" s="45"/>
      <c r="P28" s="56"/>
      <c r="Q28" s="56"/>
      <c r="R28" s="74">
        <v>5</v>
      </c>
    </row>
    <row r="29" spans="1:18" ht="94" customHeight="1" thickBot="1">
      <c r="A29" s="208"/>
      <c r="B29" s="84"/>
      <c r="C29" s="76"/>
      <c r="D29" s="76"/>
      <c r="E29" s="76"/>
      <c r="F29" s="76"/>
      <c r="G29" s="76"/>
      <c r="H29" s="77"/>
      <c r="I29" s="77"/>
      <c r="J29" s="77"/>
      <c r="K29" s="78">
        <f>I29*J29</f>
        <v>0</v>
      </c>
      <c r="L29" s="77"/>
      <c r="M29" s="85"/>
      <c r="N29" s="80"/>
      <c r="O29" s="79"/>
      <c r="P29" s="80"/>
      <c r="Q29" s="80"/>
      <c r="R29" s="81"/>
    </row>
  </sheetData>
  <mergeCells count="29">
    <mergeCell ref="A27:A29"/>
    <mergeCell ref="A3:A4"/>
    <mergeCell ref="A21:A23"/>
    <mergeCell ref="A18:A20"/>
    <mergeCell ref="A12:A14"/>
    <mergeCell ref="A24:A26"/>
    <mergeCell ref="A10:A11"/>
    <mergeCell ref="A1:B1"/>
    <mergeCell ref="A2:B2"/>
    <mergeCell ref="A15:A17"/>
    <mergeCell ref="M10:M11"/>
    <mergeCell ref="N10:N11"/>
    <mergeCell ref="B3:B4"/>
    <mergeCell ref="H3:H4"/>
    <mergeCell ref="M3:M4"/>
    <mergeCell ref="N3:N4"/>
    <mergeCell ref="B10:B11"/>
    <mergeCell ref="C10:G10"/>
    <mergeCell ref="H10:H11"/>
    <mergeCell ref="I10:K10"/>
    <mergeCell ref="L10:L11"/>
    <mergeCell ref="O10:O11"/>
    <mergeCell ref="P10:P11"/>
    <mergeCell ref="Q10:Q11"/>
    <mergeCell ref="R10:R11"/>
    <mergeCell ref="P3:P4"/>
    <mergeCell ref="Q3:Q4"/>
    <mergeCell ref="R3:R4"/>
    <mergeCell ref="O3:O4"/>
  </mergeCells>
  <conditionalFormatting sqref="K15:K17 K27:K29">
    <cfRule type="colorScale" priority="36">
      <colorScale>
        <cfvo type="num" val="1"/>
        <cfvo type="num" val="13"/>
        <cfvo type="num" val="25"/>
        <color theme="9"/>
        <color theme="7" tint="0.39997558519241921"/>
        <color rgb="FFFF0000"/>
      </colorScale>
    </cfRule>
  </conditionalFormatting>
  <conditionalFormatting sqref="I15:I17 I27:I29">
    <cfRule type="colorScale" priority="35">
      <colorScale>
        <cfvo type="num" val="1"/>
        <cfvo type="num" val="3"/>
        <cfvo type="num" val="5"/>
        <color rgb="FF63BE7B"/>
        <color rgb="FFFFEB84"/>
        <color rgb="FFF8696B"/>
      </colorScale>
    </cfRule>
  </conditionalFormatting>
  <conditionalFormatting sqref="J15:J17 J27:J29">
    <cfRule type="colorScale" priority="34">
      <colorScale>
        <cfvo type="num" val="1"/>
        <cfvo type="num" val="3"/>
        <cfvo type="num" val="5"/>
        <color rgb="FF63BE7B"/>
        <color rgb="FFFFEB84"/>
        <color rgb="FFF8696B"/>
      </colorScale>
    </cfRule>
  </conditionalFormatting>
  <conditionalFormatting sqref="L15:L17 L27:L29">
    <cfRule type="colorScale" priority="33">
      <colorScale>
        <cfvo type="num" val="1"/>
        <cfvo type="num" val="3"/>
        <cfvo type="num" val="5"/>
        <color rgb="FF63BE7B"/>
        <color rgb="FFFFEB84"/>
        <color rgb="FFF8696B"/>
      </colorScale>
    </cfRule>
  </conditionalFormatting>
  <conditionalFormatting sqref="R15:R17 R27:R29">
    <cfRule type="colorScale" priority="32">
      <colorScale>
        <cfvo type="num" val="1"/>
        <cfvo type="num" val="3"/>
        <cfvo type="num" val="5"/>
        <color rgb="FF63BE7B"/>
        <color rgb="FFFFEB84"/>
        <color rgb="FFF8696B"/>
      </colorScale>
    </cfRule>
  </conditionalFormatting>
  <conditionalFormatting sqref="R5:R9">
    <cfRule type="colorScale" priority="31">
      <colorScale>
        <cfvo type="num" val="1"/>
        <cfvo type="num" val="3"/>
        <cfvo type="num" val="5"/>
        <color rgb="FF63BE7B"/>
        <color rgb="FFFFEB84"/>
        <color rgb="FFF8696B"/>
      </colorScale>
    </cfRule>
  </conditionalFormatting>
  <conditionalFormatting sqref="K24:K26">
    <cfRule type="colorScale" priority="10">
      <colorScale>
        <cfvo type="num" val="1"/>
        <cfvo type="num" val="13"/>
        <cfvo type="num" val="25"/>
        <color theme="9"/>
        <color theme="7" tint="0.39997558519241921"/>
        <color rgb="FFFF0000"/>
      </colorScale>
    </cfRule>
  </conditionalFormatting>
  <conditionalFormatting sqref="I24:I26">
    <cfRule type="colorScale" priority="9">
      <colorScale>
        <cfvo type="num" val="1"/>
        <cfvo type="num" val="3"/>
        <cfvo type="num" val="5"/>
        <color rgb="FF63BE7B"/>
        <color rgb="FFFFEB84"/>
        <color rgb="FFF8696B"/>
      </colorScale>
    </cfRule>
  </conditionalFormatting>
  <conditionalFormatting sqref="J24:J26">
    <cfRule type="colorScale" priority="8">
      <colorScale>
        <cfvo type="num" val="1"/>
        <cfvo type="num" val="3"/>
        <cfvo type="num" val="5"/>
        <color rgb="FF63BE7B"/>
        <color rgb="FFFFEB84"/>
        <color rgb="FFF8696B"/>
      </colorScale>
    </cfRule>
  </conditionalFormatting>
  <conditionalFormatting sqref="L24:L26">
    <cfRule type="colorScale" priority="7">
      <colorScale>
        <cfvo type="num" val="1"/>
        <cfvo type="num" val="3"/>
        <cfvo type="num" val="5"/>
        <color rgb="FF63BE7B"/>
        <color rgb="FFFFEB84"/>
        <color rgb="FFF8696B"/>
      </colorScale>
    </cfRule>
  </conditionalFormatting>
  <conditionalFormatting sqref="R24:R26">
    <cfRule type="colorScale" priority="6">
      <colorScale>
        <cfvo type="num" val="1"/>
        <cfvo type="num" val="3"/>
        <cfvo type="num" val="5"/>
        <color rgb="FF63BE7B"/>
        <color rgb="FFFFEB84"/>
        <color rgb="FFF8696B"/>
      </colorScale>
    </cfRule>
  </conditionalFormatting>
  <conditionalFormatting sqref="K21:K23">
    <cfRule type="colorScale" priority="20">
      <colorScale>
        <cfvo type="num" val="1"/>
        <cfvo type="num" val="13"/>
        <cfvo type="num" val="25"/>
        <color theme="9"/>
        <color theme="7" tint="0.39997558519241921"/>
        <color rgb="FFFF0000"/>
      </colorScale>
    </cfRule>
  </conditionalFormatting>
  <conditionalFormatting sqref="I21:I23">
    <cfRule type="colorScale" priority="19">
      <colorScale>
        <cfvo type="num" val="1"/>
        <cfvo type="num" val="3"/>
        <cfvo type="num" val="5"/>
        <color rgb="FF63BE7B"/>
        <color rgb="FFFFEB84"/>
        <color rgb="FFF8696B"/>
      </colorScale>
    </cfRule>
  </conditionalFormatting>
  <conditionalFormatting sqref="J21:J23">
    <cfRule type="colorScale" priority="18">
      <colorScale>
        <cfvo type="num" val="1"/>
        <cfvo type="num" val="3"/>
        <cfvo type="num" val="5"/>
        <color rgb="FF63BE7B"/>
        <color rgb="FFFFEB84"/>
        <color rgb="FFF8696B"/>
      </colorScale>
    </cfRule>
  </conditionalFormatting>
  <conditionalFormatting sqref="L21:L23">
    <cfRule type="colorScale" priority="17">
      <colorScale>
        <cfvo type="num" val="1"/>
        <cfvo type="num" val="3"/>
        <cfvo type="num" val="5"/>
        <color rgb="FF63BE7B"/>
        <color rgb="FFFFEB84"/>
        <color rgb="FFF8696B"/>
      </colorScale>
    </cfRule>
  </conditionalFormatting>
  <conditionalFormatting sqref="R21:R23">
    <cfRule type="colorScale" priority="16">
      <colorScale>
        <cfvo type="num" val="1"/>
        <cfvo type="num" val="3"/>
        <cfvo type="num" val="5"/>
        <color rgb="FF63BE7B"/>
        <color rgb="FFFFEB84"/>
        <color rgb="FFF8696B"/>
      </colorScale>
    </cfRule>
  </conditionalFormatting>
  <conditionalFormatting sqref="K12:K14">
    <cfRule type="colorScale" priority="15">
      <colorScale>
        <cfvo type="num" val="1"/>
        <cfvo type="num" val="13"/>
        <cfvo type="num" val="25"/>
        <color theme="9"/>
        <color theme="7" tint="0.39997558519241921"/>
        <color rgb="FFFF0000"/>
      </colorScale>
    </cfRule>
  </conditionalFormatting>
  <conditionalFormatting sqref="I12:I14">
    <cfRule type="colorScale" priority="14">
      <colorScale>
        <cfvo type="num" val="1"/>
        <cfvo type="num" val="3"/>
        <cfvo type="num" val="5"/>
        <color rgb="FF63BE7B"/>
        <color rgb="FFFFEB84"/>
        <color rgb="FFF8696B"/>
      </colorScale>
    </cfRule>
  </conditionalFormatting>
  <conditionalFormatting sqref="J12:J14">
    <cfRule type="colorScale" priority="13">
      <colorScale>
        <cfvo type="num" val="1"/>
        <cfvo type="num" val="3"/>
        <cfvo type="num" val="5"/>
        <color rgb="FF63BE7B"/>
        <color rgb="FFFFEB84"/>
        <color rgb="FFF8696B"/>
      </colorScale>
    </cfRule>
  </conditionalFormatting>
  <conditionalFormatting sqref="L12:L14">
    <cfRule type="colorScale" priority="12">
      <colorScale>
        <cfvo type="num" val="1"/>
        <cfvo type="num" val="3"/>
        <cfvo type="num" val="5"/>
        <color rgb="FF63BE7B"/>
        <color rgb="FFFFEB84"/>
        <color rgb="FFF8696B"/>
      </colorScale>
    </cfRule>
  </conditionalFormatting>
  <conditionalFormatting sqref="R12:R14">
    <cfRule type="colorScale" priority="11">
      <colorScale>
        <cfvo type="num" val="1"/>
        <cfvo type="num" val="3"/>
        <cfvo type="num" val="5"/>
        <color rgb="FF63BE7B"/>
        <color rgb="FFFFEB84"/>
        <color rgb="FFF8696B"/>
      </colorScale>
    </cfRule>
  </conditionalFormatting>
  <conditionalFormatting sqref="K18:K20">
    <cfRule type="colorScale" priority="5">
      <colorScale>
        <cfvo type="num" val="1"/>
        <cfvo type="num" val="13"/>
        <cfvo type="num" val="25"/>
        <color theme="9"/>
        <color theme="7" tint="0.39997558519241921"/>
        <color rgb="FFFF0000"/>
      </colorScale>
    </cfRule>
  </conditionalFormatting>
  <conditionalFormatting sqref="I18:I20">
    <cfRule type="colorScale" priority="4">
      <colorScale>
        <cfvo type="num" val="1"/>
        <cfvo type="num" val="3"/>
        <cfvo type="num" val="5"/>
        <color rgb="FF63BE7B"/>
        <color rgb="FFFFEB84"/>
        <color rgb="FFF8696B"/>
      </colorScale>
    </cfRule>
  </conditionalFormatting>
  <conditionalFormatting sqref="J18:J20">
    <cfRule type="colorScale" priority="3">
      <colorScale>
        <cfvo type="num" val="1"/>
        <cfvo type="num" val="3"/>
        <cfvo type="num" val="5"/>
        <color rgb="FF63BE7B"/>
        <color rgb="FFFFEB84"/>
        <color rgb="FFF8696B"/>
      </colorScale>
    </cfRule>
  </conditionalFormatting>
  <conditionalFormatting sqref="L18:L20">
    <cfRule type="colorScale" priority="2">
      <colorScale>
        <cfvo type="num" val="1"/>
        <cfvo type="num" val="3"/>
        <cfvo type="num" val="5"/>
        <color rgb="FF63BE7B"/>
        <color rgb="FFFFEB84"/>
        <color rgb="FFF8696B"/>
      </colorScale>
    </cfRule>
  </conditionalFormatting>
  <conditionalFormatting sqref="R18:R20">
    <cfRule type="colorScale" priority="1">
      <colorScale>
        <cfvo type="num" val="1"/>
        <cfvo type="num" val="3"/>
        <cfvo type="num" val="5"/>
        <color rgb="FF63BE7B"/>
        <color rgb="FFFFEB84"/>
        <color rgb="FFF8696B"/>
      </colorScale>
    </cfRule>
  </conditionalFormatting>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400-000000000000}">
          <x14:formula1>
            <xm:f>'Drop Down Lists'!$B$2:$B$5</xm:f>
          </x14:formula1>
          <xm:sqref>H5:H9 H12:H29</xm:sqref>
        </x14:dataValidation>
        <x14:dataValidation type="list" allowBlank="1" showInputMessage="1" showErrorMessage="1" xr:uid="{00000000-0002-0000-0400-000001000000}">
          <x14:formula1>
            <xm:f>'Drop Down Lists'!$H$2:$H$6</xm:f>
          </x14:formula1>
          <xm:sqref>R5:R9 I12:J29 L12:L29 R12:R29</xm:sqref>
        </x14:dataValidation>
        <x14:dataValidation type="list" allowBlank="1" showInputMessage="1" showErrorMessage="1" xr:uid="{00000000-0002-0000-0400-000002000000}">
          <x14:formula1>
            <xm:f>'Drop Down Lists'!$G$2:$G$3</xm:f>
          </x14:formula1>
          <xm:sqref>N5:N9 N12:N29</xm:sqref>
        </x14:dataValidation>
        <x14:dataValidation type="list" allowBlank="1" showInputMessage="1" showErrorMessage="1" xr:uid="{00000000-0002-0000-0400-000003000000}">
          <x14:formula1>
            <xm:f>'Drop Down Lists'!$D$2:$D$3</xm:f>
          </x14:formula1>
          <xm:sqref>Q5:Q9 Q12:Q29</xm:sqref>
        </x14:dataValidation>
        <x14:dataValidation type="list" allowBlank="1" showInputMessage="1" showErrorMessage="1" xr:uid="{00000000-0002-0000-0400-000004000000}">
          <x14:formula1>
            <xm:f>'Drop Down Lists'!$F$2:$F$5</xm:f>
          </x14:formula1>
          <xm:sqref>P5:P9 P12:P29</xm:sqref>
        </x14:dataValidation>
        <x14:dataValidation type="list" allowBlank="1" showInputMessage="1" showErrorMessage="1" xr:uid="{00000000-0002-0000-0400-000005000000}">
          <x14:formula1>
            <xm:f>'Risk Categories'!$B$2:$B$7</xm:f>
          </x14:formula1>
          <xm:sqref>A5:A9</xm:sqref>
        </x14:dataValidation>
        <x14:dataValidation type="list" allowBlank="1" showInputMessage="1" showErrorMessage="1" xr:uid="{00000000-0002-0000-0400-000006000000}">
          <x14:formula1>
            <xm:f>'Drop Down Lists'!$E$2:$E$3</xm:f>
          </x14:formula1>
          <xm:sqref>C12:G29</xm:sqref>
        </x14:dataValidation>
        <x14:dataValidation type="list" allowBlank="1" showInputMessage="1" showErrorMessage="1" xr:uid="{00000000-0002-0000-0400-000007000000}">
          <x14:formula1>
            <xm:f>'Drop Down Lists'!$A$2:$A$10</xm:f>
          </x14:formula1>
          <xm:sqref>O5:O9 O12:O29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S26"/>
  <sheetViews>
    <sheetView topLeftCell="A8" zoomScale="60" zoomScaleNormal="60" zoomScalePageLayoutView="60" workbookViewId="0">
      <pane xSplit="2" topLeftCell="C1" activePane="topRight" state="frozen"/>
      <selection activeCell="B8" sqref="B8:J8"/>
      <selection pane="topRight" activeCell="O12" sqref="O12:O26"/>
    </sheetView>
  </sheetViews>
  <sheetFormatPr baseColWidth="10" defaultRowHeight="16"/>
  <cols>
    <col min="1" max="1" width="25.83203125" style="21" customWidth="1"/>
    <col min="2" max="2" width="56.6640625" style="22" customWidth="1"/>
    <col min="3" max="6" width="16.5" style="22" customWidth="1"/>
    <col min="7" max="7" width="16.5" style="21" customWidth="1"/>
    <col min="8" max="8" width="19.83203125" style="21" customWidth="1"/>
    <col min="9" max="11" width="16.5" style="21" customWidth="1"/>
    <col min="12" max="12" width="18.1640625" style="21" customWidth="1"/>
    <col min="13" max="13" width="85.6640625" style="21" customWidth="1"/>
    <col min="14" max="14" width="33.83203125" style="21" customWidth="1"/>
    <col min="15" max="15" width="27.33203125" style="21" customWidth="1"/>
    <col min="16" max="16" width="23.83203125" style="21" customWidth="1"/>
    <col min="17" max="17" width="28.33203125" style="21" customWidth="1"/>
    <col min="18" max="18" width="25" style="21" customWidth="1"/>
    <col min="19" max="16384" width="10.83203125" style="21"/>
  </cols>
  <sheetData>
    <row r="1" spans="1:19" ht="43" customHeight="1">
      <c r="A1" s="202" t="s">
        <v>96</v>
      </c>
      <c r="B1" s="203"/>
      <c r="C1" s="103"/>
      <c r="D1" s="103"/>
      <c r="E1" s="103"/>
      <c r="F1" s="103"/>
      <c r="G1" s="103"/>
      <c r="H1" s="103"/>
      <c r="I1" s="104"/>
      <c r="J1" s="104"/>
      <c r="K1" s="104"/>
      <c r="L1" s="104"/>
      <c r="M1" s="63"/>
      <c r="N1" s="63"/>
      <c r="O1" s="63"/>
      <c r="P1" s="63"/>
      <c r="Q1" s="63"/>
      <c r="R1" s="105"/>
      <c r="S1" s="63"/>
    </row>
    <row r="2" spans="1:19" ht="43" customHeight="1" thickBot="1">
      <c r="A2" s="204" t="str">
        <f>'Overview Information'!C9</f>
        <v>CO2 Capture and Gathering</v>
      </c>
      <c r="B2" s="205"/>
      <c r="C2" s="103"/>
      <c r="D2" s="103"/>
      <c r="E2" s="103"/>
      <c r="F2" s="103"/>
      <c r="G2" s="103"/>
      <c r="H2" s="103"/>
      <c r="I2" s="63"/>
      <c r="J2" s="63"/>
      <c r="K2" s="63"/>
      <c r="L2" s="63"/>
      <c r="M2" s="63"/>
      <c r="N2" s="63"/>
      <c r="O2" s="63"/>
      <c r="P2" s="63"/>
      <c r="Q2" s="63"/>
      <c r="R2" s="105"/>
      <c r="S2" s="63"/>
    </row>
    <row r="3" spans="1:19" s="92" customFormat="1" ht="60" customHeight="1">
      <c r="A3" s="200" t="s">
        <v>132</v>
      </c>
      <c r="B3" s="211" t="s">
        <v>202</v>
      </c>
      <c r="C3" s="96"/>
      <c r="D3" s="96"/>
      <c r="E3" s="96"/>
      <c r="F3" s="96"/>
      <c r="G3" s="96"/>
      <c r="H3" s="201" t="s">
        <v>97</v>
      </c>
      <c r="I3" s="96"/>
      <c r="J3" s="96"/>
      <c r="K3" s="96"/>
      <c r="L3" s="97"/>
      <c r="M3" s="200" t="s">
        <v>189</v>
      </c>
      <c r="N3" s="199" t="s">
        <v>98</v>
      </c>
      <c r="O3" s="200" t="s">
        <v>21</v>
      </c>
      <c r="P3" s="199" t="s">
        <v>43</v>
      </c>
      <c r="Q3" s="199" t="s">
        <v>87</v>
      </c>
      <c r="R3" s="199" t="s">
        <v>101</v>
      </c>
    </row>
    <row r="4" spans="1:19" s="92" customFormat="1" ht="60" customHeight="1">
      <c r="A4" s="201"/>
      <c r="B4" s="212"/>
      <c r="C4" s="95"/>
      <c r="D4" s="95"/>
      <c r="E4" s="95"/>
      <c r="F4" s="95"/>
      <c r="G4" s="95"/>
      <c r="H4" s="201"/>
      <c r="I4" s="95"/>
      <c r="J4" s="95"/>
      <c r="K4" s="95"/>
      <c r="L4" s="94"/>
      <c r="M4" s="201"/>
      <c r="N4" s="200"/>
      <c r="O4" s="201"/>
      <c r="P4" s="200"/>
      <c r="Q4" s="200"/>
      <c r="R4" s="200"/>
    </row>
    <row r="5" spans="1:19" s="29" customFormat="1" ht="60" customHeight="1">
      <c r="A5" s="86"/>
      <c r="B5" s="27" t="s">
        <v>93</v>
      </c>
      <c r="C5" s="101"/>
      <c r="D5" s="101"/>
      <c r="E5" s="101"/>
      <c r="F5" s="101"/>
      <c r="G5" s="101"/>
      <c r="H5" s="28" t="s">
        <v>11</v>
      </c>
      <c r="I5" s="101"/>
      <c r="J5" s="101"/>
      <c r="K5" s="101"/>
      <c r="L5" s="101"/>
      <c r="M5" s="28" t="s">
        <v>85</v>
      </c>
      <c r="N5" s="56" t="s">
        <v>115</v>
      </c>
      <c r="O5" s="45" t="s">
        <v>233</v>
      </c>
      <c r="P5" s="41" t="s">
        <v>49</v>
      </c>
      <c r="Q5" s="41" t="s">
        <v>1</v>
      </c>
      <c r="R5" s="28">
        <v>1</v>
      </c>
    </row>
    <row r="6" spans="1:19" s="29" customFormat="1" ht="60" customHeight="1">
      <c r="A6" s="86"/>
      <c r="B6" s="27"/>
      <c r="C6" s="101"/>
      <c r="D6" s="101"/>
      <c r="E6" s="101"/>
      <c r="F6" s="101"/>
      <c r="G6" s="101"/>
      <c r="H6" s="28"/>
      <c r="I6" s="101"/>
      <c r="J6" s="102"/>
      <c r="K6" s="101"/>
      <c r="L6" s="101"/>
      <c r="M6" s="28" t="s">
        <v>86</v>
      </c>
      <c r="N6" s="56" t="s">
        <v>116</v>
      </c>
      <c r="O6" s="45" t="s">
        <v>237</v>
      </c>
      <c r="P6" s="56" t="s">
        <v>83</v>
      </c>
      <c r="Q6" s="41" t="s">
        <v>1</v>
      </c>
      <c r="R6" s="28">
        <v>2</v>
      </c>
    </row>
    <row r="7" spans="1:19" s="29" customFormat="1" ht="60" customHeight="1">
      <c r="A7" s="86"/>
      <c r="B7" s="27"/>
      <c r="C7" s="101"/>
      <c r="D7" s="101"/>
      <c r="E7" s="101"/>
      <c r="F7" s="101"/>
      <c r="G7" s="101"/>
      <c r="H7" s="28"/>
      <c r="I7" s="101"/>
      <c r="J7" s="102"/>
      <c r="K7" s="101"/>
      <c r="L7" s="101"/>
      <c r="M7" s="28"/>
      <c r="N7" s="56"/>
      <c r="O7" s="45"/>
      <c r="P7" s="41"/>
      <c r="Q7" s="41"/>
      <c r="R7" s="28"/>
    </row>
    <row r="8" spans="1:19" s="29" customFormat="1" ht="60" customHeight="1">
      <c r="A8" s="86"/>
      <c r="B8" s="27"/>
      <c r="C8" s="101"/>
      <c r="D8" s="101"/>
      <c r="E8" s="101"/>
      <c r="F8" s="101"/>
      <c r="G8" s="101"/>
      <c r="H8" s="28"/>
      <c r="I8" s="101"/>
      <c r="J8" s="102"/>
      <c r="K8" s="101"/>
      <c r="L8" s="101"/>
      <c r="M8" s="28"/>
      <c r="N8" s="56"/>
      <c r="O8" s="45"/>
      <c r="P8" s="41"/>
      <c r="Q8" s="41"/>
      <c r="R8" s="28"/>
    </row>
    <row r="9" spans="1:19" s="29" customFormat="1" ht="60" customHeight="1">
      <c r="A9" s="86"/>
      <c r="B9" s="27"/>
      <c r="C9" s="101"/>
      <c r="D9" s="101"/>
      <c r="E9" s="101"/>
      <c r="F9" s="101"/>
      <c r="G9" s="101"/>
      <c r="H9" s="28"/>
      <c r="I9" s="101"/>
      <c r="J9" s="102"/>
      <c r="K9" s="101"/>
      <c r="L9" s="101"/>
      <c r="M9" s="28"/>
      <c r="N9" s="56"/>
      <c r="O9" s="45"/>
      <c r="P9" s="41"/>
      <c r="Q9" s="41"/>
      <c r="R9" s="28"/>
    </row>
    <row r="10" spans="1:19" s="93" customFormat="1" ht="60" customHeight="1">
      <c r="A10" s="216" t="s">
        <v>132</v>
      </c>
      <c r="B10" s="213" t="s">
        <v>201</v>
      </c>
      <c r="C10" s="215" t="s">
        <v>89</v>
      </c>
      <c r="D10" s="215"/>
      <c r="E10" s="215"/>
      <c r="F10" s="215"/>
      <c r="G10" s="215"/>
      <c r="H10" s="216" t="s">
        <v>97</v>
      </c>
      <c r="I10" s="217" t="s">
        <v>95</v>
      </c>
      <c r="J10" s="218"/>
      <c r="K10" s="219"/>
      <c r="L10" s="216" t="s">
        <v>128</v>
      </c>
      <c r="M10" s="196" t="s">
        <v>19</v>
      </c>
      <c r="N10" s="209" t="s">
        <v>98</v>
      </c>
      <c r="O10" s="196" t="s">
        <v>21</v>
      </c>
      <c r="P10" s="198" t="s">
        <v>43</v>
      </c>
      <c r="Q10" s="198" t="s">
        <v>87</v>
      </c>
      <c r="R10" s="198" t="s">
        <v>101</v>
      </c>
    </row>
    <row r="11" spans="1:19" s="92" customFormat="1" ht="60" customHeight="1" thickBot="1">
      <c r="A11" s="216"/>
      <c r="B11" s="214"/>
      <c r="C11" s="98" t="s">
        <v>28</v>
      </c>
      <c r="D11" s="98" t="s">
        <v>29</v>
      </c>
      <c r="E11" s="98" t="s">
        <v>30</v>
      </c>
      <c r="F11" s="98" t="s">
        <v>31</v>
      </c>
      <c r="G11" s="98" t="s">
        <v>32</v>
      </c>
      <c r="H11" s="197"/>
      <c r="I11" s="99" t="s">
        <v>112</v>
      </c>
      <c r="J11" s="99" t="s">
        <v>113</v>
      </c>
      <c r="K11" s="100" t="s">
        <v>114</v>
      </c>
      <c r="L11" s="197"/>
      <c r="M11" s="197"/>
      <c r="N11" s="210"/>
      <c r="O11" s="197"/>
      <c r="P11" s="198"/>
      <c r="Q11" s="198"/>
      <c r="R11" s="198"/>
    </row>
    <row r="12" spans="1:19" ht="60" customHeight="1">
      <c r="A12" s="206" t="s">
        <v>178</v>
      </c>
      <c r="B12" s="67" t="s">
        <v>125</v>
      </c>
      <c r="C12" s="68" t="s">
        <v>34</v>
      </c>
      <c r="D12" s="68" t="s">
        <v>33</v>
      </c>
      <c r="E12" s="68" t="s">
        <v>34</v>
      </c>
      <c r="F12" s="68" t="s">
        <v>34</v>
      </c>
      <c r="G12" s="68" t="s">
        <v>33</v>
      </c>
      <c r="H12" s="69" t="s">
        <v>92</v>
      </c>
      <c r="I12" s="69">
        <v>4</v>
      </c>
      <c r="J12" s="69">
        <v>3</v>
      </c>
      <c r="K12" s="70">
        <f>I12*J12</f>
        <v>12</v>
      </c>
      <c r="L12" s="69">
        <v>1</v>
      </c>
      <c r="M12" s="71" t="s">
        <v>85</v>
      </c>
      <c r="N12" s="72" t="s">
        <v>115</v>
      </c>
      <c r="O12" s="71" t="s">
        <v>36</v>
      </c>
      <c r="P12" s="72" t="s">
        <v>49</v>
      </c>
      <c r="Q12" s="72" t="s">
        <v>2</v>
      </c>
      <c r="R12" s="73">
        <v>1</v>
      </c>
    </row>
    <row r="13" spans="1:19" ht="75" customHeight="1">
      <c r="A13" s="207"/>
      <c r="B13" s="66" t="s">
        <v>126</v>
      </c>
      <c r="C13" s="23" t="s">
        <v>34</v>
      </c>
      <c r="D13" s="23" t="s">
        <v>33</v>
      </c>
      <c r="E13" s="23" t="s">
        <v>34</v>
      </c>
      <c r="F13" s="23" t="s">
        <v>34</v>
      </c>
      <c r="G13" s="23" t="s">
        <v>34</v>
      </c>
      <c r="H13" s="28" t="s">
        <v>92</v>
      </c>
      <c r="I13" s="28">
        <v>3</v>
      </c>
      <c r="J13" s="28">
        <v>3</v>
      </c>
      <c r="K13" s="41">
        <f>I13*J13</f>
        <v>9</v>
      </c>
      <c r="L13" s="28">
        <v>2</v>
      </c>
      <c r="M13" s="45" t="s">
        <v>86</v>
      </c>
      <c r="N13" s="56" t="s">
        <v>116</v>
      </c>
      <c r="O13" s="45" t="s">
        <v>23</v>
      </c>
      <c r="P13" s="56" t="s">
        <v>48</v>
      </c>
      <c r="Q13" s="56" t="s">
        <v>2</v>
      </c>
      <c r="R13" s="74">
        <v>2</v>
      </c>
    </row>
    <row r="14" spans="1:19" ht="65" customHeight="1" thickBot="1">
      <c r="A14" s="208"/>
      <c r="B14" s="75" t="s">
        <v>127</v>
      </c>
      <c r="C14" s="76" t="s">
        <v>33</v>
      </c>
      <c r="D14" s="76" t="s">
        <v>33</v>
      </c>
      <c r="E14" s="76" t="s">
        <v>33</v>
      </c>
      <c r="F14" s="76" t="s">
        <v>34</v>
      </c>
      <c r="G14" s="76" t="s">
        <v>33</v>
      </c>
      <c r="H14" s="77" t="s">
        <v>11</v>
      </c>
      <c r="I14" s="77">
        <v>1</v>
      </c>
      <c r="J14" s="77">
        <v>5</v>
      </c>
      <c r="K14" s="78">
        <f t="shared" ref="K14:K26" si="0">I14*J14</f>
        <v>5</v>
      </c>
      <c r="L14" s="77">
        <v>3</v>
      </c>
      <c r="M14" s="79" t="s">
        <v>122</v>
      </c>
      <c r="N14" s="80" t="s">
        <v>116</v>
      </c>
      <c r="O14" s="79" t="s">
        <v>23</v>
      </c>
      <c r="P14" s="80" t="s">
        <v>49</v>
      </c>
      <c r="Q14" s="80" t="s">
        <v>2</v>
      </c>
      <c r="R14" s="81">
        <v>3</v>
      </c>
    </row>
    <row r="15" spans="1:19" ht="60" customHeight="1">
      <c r="A15" s="206" t="s">
        <v>177</v>
      </c>
      <c r="B15" s="67" t="s">
        <v>125</v>
      </c>
      <c r="C15" s="68" t="s">
        <v>34</v>
      </c>
      <c r="D15" s="68" t="s">
        <v>33</v>
      </c>
      <c r="E15" s="68" t="s">
        <v>34</v>
      </c>
      <c r="F15" s="68" t="s">
        <v>34</v>
      </c>
      <c r="G15" s="68" t="s">
        <v>33</v>
      </c>
      <c r="H15" s="69" t="s">
        <v>92</v>
      </c>
      <c r="I15" s="69">
        <v>4</v>
      </c>
      <c r="J15" s="69">
        <v>3</v>
      </c>
      <c r="K15" s="70">
        <f>I15*J15</f>
        <v>12</v>
      </c>
      <c r="L15" s="69">
        <v>1</v>
      </c>
      <c r="M15" s="71" t="s">
        <v>85</v>
      </c>
      <c r="N15" s="72" t="s">
        <v>115</v>
      </c>
      <c r="O15" s="71" t="s">
        <v>36</v>
      </c>
      <c r="P15" s="72" t="s">
        <v>49</v>
      </c>
      <c r="Q15" s="72" t="s">
        <v>2</v>
      </c>
      <c r="R15" s="73">
        <v>1</v>
      </c>
    </row>
    <row r="16" spans="1:19" ht="75" customHeight="1">
      <c r="A16" s="207"/>
      <c r="B16" s="66" t="s">
        <v>126</v>
      </c>
      <c r="C16" s="23" t="s">
        <v>34</v>
      </c>
      <c r="D16" s="23" t="s">
        <v>33</v>
      </c>
      <c r="E16" s="23" t="s">
        <v>34</v>
      </c>
      <c r="F16" s="23" t="s">
        <v>34</v>
      </c>
      <c r="G16" s="23" t="s">
        <v>34</v>
      </c>
      <c r="H16" s="28" t="s">
        <v>92</v>
      </c>
      <c r="I16" s="28">
        <v>3</v>
      </c>
      <c r="J16" s="28">
        <v>3</v>
      </c>
      <c r="K16" s="41">
        <f>I16*J16</f>
        <v>9</v>
      </c>
      <c r="L16" s="28">
        <v>2</v>
      </c>
      <c r="M16" s="45" t="s">
        <v>86</v>
      </c>
      <c r="N16" s="56" t="s">
        <v>116</v>
      </c>
      <c r="O16" s="45" t="s">
        <v>23</v>
      </c>
      <c r="P16" s="56" t="s">
        <v>48</v>
      </c>
      <c r="Q16" s="56" t="s">
        <v>2</v>
      </c>
      <c r="R16" s="74">
        <v>2</v>
      </c>
    </row>
    <row r="17" spans="1:18" ht="65" customHeight="1" thickBot="1">
      <c r="A17" s="208"/>
      <c r="B17" s="75" t="s">
        <v>127</v>
      </c>
      <c r="C17" s="76" t="s">
        <v>33</v>
      </c>
      <c r="D17" s="76" t="s">
        <v>33</v>
      </c>
      <c r="E17" s="76" t="s">
        <v>33</v>
      </c>
      <c r="F17" s="76" t="s">
        <v>34</v>
      </c>
      <c r="G17" s="76" t="s">
        <v>33</v>
      </c>
      <c r="H17" s="77" t="s">
        <v>11</v>
      </c>
      <c r="I17" s="77">
        <v>1</v>
      </c>
      <c r="J17" s="77">
        <v>5</v>
      </c>
      <c r="K17" s="78">
        <f t="shared" ref="K17" si="1">I17*J17</f>
        <v>5</v>
      </c>
      <c r="L17" s="77">
        <v>3</v>
      </c>
      <c r="M17" s="79" t="s">
        <v>122</v>
      </c>
      <c r="N17" s="80" t="s">
        <v>116</v>
      </c>
      <c r="O17" s="79" t="s">
        <v>23</v>
      </c>
      <c r="P17" s="80" t="s">
        <v>49</v>
      </c>
      <c r="Q17" s="80" t="s">
        <v>2</v>
      </c>
      <c r="R17" s="81">
        <v>3</v>
      </c>
    </row>
    <row r="18" spans="1:18" ht="71" customHeight="1">
      <c r="A18" s="206" t="s">
        <v>212</v>
      </c>
      <c r="B18" s="82"/>
      <c r="C18" s="68"/>
      <c r="D18" s="68"/>
      <c r="E18" s="68"/>
      <c r="F18" s="68"/>
      <c r="G18" s="68"/>
      <c r="H18" s="69"/>
      <c r="I18" s="69"/>
      <c r="J18" s="69"/>
      <c r="K18" s="70">
        <f>I18*J18</f>
        <v>0</v>
      </c>
      <c r="L18" s="69">
        <v>4</v>
      </c>
      <c r="M18" s="83"/>
      <c r="N18" s="72"/>
      <c r="O18" s="71"/>
      <c r="P18" s="72"/>
      <c r="Q18" s="72"/>
      <c r="R18" s="73">
        <v>4</v>
      </c>
    </row>
    <row r="19" spans="1:18" ht="71" customHeight="1">
      <c r="A19" s="207"/>
      <c r="B19" s="65"/>
      <c r="C19" s="23"/>
      <c r="D19" s="23"/>
      <c r="E19" s="23"/>
      <c r="F19" s="23"/>
      <c r="G19" s="23"/>
      <c r="H19" s="28"/>
      <c r="I19" s="28"/>
      <c r="J19" s="28"/>
      <c r="K19" s="41">
        <f>I19*J19</f>
        <v>0</v>
      </c>
      <c r="L19" s="28">
        <v>5</v>
      </c>
      <c r="M19" s="58"/>
      <c r="N19" s="56"/>
      <c r="O19" s="45"/>
      <c r="P19" s="56"/>
      <c r="Q19" s="56"/>
      <c r="R19" s="74">
        <v>5</v>
      </c>
    </row>
    <row r="20" spans="1:18" ht="71" customHeight="1" thickBot="1">
      <c r="A20" s="208"/>
      <c r="B20" s="84"/>
      <c r="C20" s="76"/>
      <c r="D20" s="76"/>
      <c r="E20" s="76"/>
      <c r="F20" s="76"/>
      <c r="G20" s="76"/>
      <c r="H20" s="77"/>
      <c r="I20" s="77"/>
      <c r="J20" s="77"/>
      <c r="K20" s="78">
        <f>I20*J20</f>
        <v>0</v>
      </c>
      <c r="L20" s="77"/>
      <c r="M20" s="85"/>
      <c r="N20" s="80"/>
      <c r="O20" s="79"/>
      <c r="P20" s="80"/>
      <c r="Q20" s="80"/>
      <c r="R20" s="81"/>
    </row>
    <row r="21" spans="1:18" ht="60" customHeight="1">
      <c r="A21" s="206" t="s">
        <v>159</v>
      </c>
      <c r="B21" s="82"/>
      <c r="C21" s="68"/>
      <c r="D21" s="68"/>
      <c r="E21" s="68"/>
      <c r="F21" s="68"/>
      <c r="G21" s="68"/>
      <c r="H21" s="69"/>
      <c r="I21" s="69"/>
      <c r="J21" s="69"/>
      <c r="K21" s="70">
        <f t="shared" si="0"/>
        <v>0</v>
      </c>
      <c r="L21" s="69">
        <v>4</v>
      </c>
      <c r="M21" s="83"/>
      <c r="N21" s="72"/>
      <c r="O21" s="71"/>
      <c r="P21" s="72"/>
      <c r="Q21" s="72"/>
      <c r="R21" s="73">
        <v>4</v>
      </c>
    </row>
    <row r="22" spans="1:18" ht="60" customHeight="1">
      <c r="A22" s="207"/>
      <c r="B22" s="65"/>
      <c r="C22" s="23"/>
      <c r="D22" s="23"/>
      <c r="E22" s="23"/>
      <c r="F22" s="23"/>
      <c r="G22" s="23"/>
      <c r="H22" s="28"/>
      <c r="I22" s="28"/>
      <c r="J22" s="28"/>
      <c r="K22" s="41">
        <f t="shared" si="0"/>
        <v>0</v>
      </c>
      <c r="L22" s="28">
        <v>5</v>
      </c>
      <c r="M22" s="58"/>
      <c r="N22" s="56"/>
      <c r="O22" s="45"/>
      <c r="P22" s="56"/>
      <c r="Q22" s="56"/>
      <c r="R22" s="74">
        <v>5</v>
      </c>
    </row>
    <row r="23" spans="1:18" ht="61" customHeight="1" thickBot="1">
      <c r="A23" s="208"/>
      <c r="B23" s="84"/>
      <c r="C23" s="76"/>
      <c r="D23" s="76"/>
      <c r="E23" s="76"/>
      <c r="F23" s="76"/>
      <c r="G23" s="76"/>
      <c r="H23" s="77"/>
      <c r="I23" s="77"/>
      <c r="J23" s="77"/>
      <c r="K23" s="78">
        <f t="shared" si="0"/>
        <v>0</v>
      </c>
      <c r="L23" s="77"/>
      <c r="M23" s="85"/>
      <c r="N23" s="80"/>
      <c r="O23" s="79"/>
      <c r="P23" s="80"/>
      <c r="Q23" s="80"/>
      <c r="R23" s="81"/>
    </row>
    <row r="24" spans="1:18" ht="60" customHeight="1">
      <c r="A24" s="206" t="s">
        <v>160</v>
      </c>
      <c r="B24" s="82"/>
      <c r="C24" s="68"/>
      <c r="D24" s="68"/>
      <c r="E24" s="68"/>
      <c r="F24" s="68"/>
      <c r="G24" s="68"/>
      <c r="H24" s="69"/>
      <c r="I24" s="69"/>
      <c r="J24" s="69"/>
      <c r="K24" s="70">
        <f t="shared" si="0"/>
        <v>0</v>
      </c>
      <c r="L24" s="69">
        <v>4</v>
      </c>
      <c r="M24" s="83"/>
      <c r="N24" s="72"/>
      <c r="O24" s="71"/>
      <c r="P24" s="72"/>
      <c r="Q24" s="72"/>
      <c r="R24" s="73">
        <v>4</v>
      </c>
    </row>
    <row r="25" spans="1:18" ht="60" customHeight="1">
      <c r="A25" s="207"/>
      <c r="B25" s="65"/>
      <c r="C25" s="23"/>
      <c r="D25" s="23"/>
      <c r="E25" s="23"/>
      <c r="F25" s="23"/>
      <c r="G25" s="23"/>
      <c r="H25" s="28"/>
      <c r="I25" s="28"/>
      <c r="J25" s="28"/>
      <c r="K25" s="41">
        <f t="shared" si="0"/>
        <v>0</v>
      </c>
      <c r="L25" s="28">
        <v>5</v>
      </c>
      <c r="M25" s="58"/>
      <c r="N25" s="56"/>
      <c r="O25" s="45"/>
      <c r="P25" s="56"/>
      <c r="Q25" s="56"/>
      <c r="R25" s="74">
        <v>5</v>
      </c>
    </row>
    <row r="26" spans="1:18" ht="61" customHeight="1" thickBot="1">
      <c r="A26" s="208"/>
      <c r="B26" s="84"/>
      <c r="C26" s="76"/>
      <c r="D26" s="76"/>
      <c r="E26" s="76"/>
      <c r="F26" s="76"/>
      <c r="G26" s="76"/>
      <c r="H26" s="77"/>
      <c r="I26" s="77"/>
      <c r="J26" s="77"/>
      <c r="K26" s="78">
        <f t="shared" si="0"/>
        <v>0</v>
      </c>
      <c r="L26" s="77"/>
      <c r="M26" s="85"/>
      <c r="N26" s="80"/>
      <c r="O26" s="79"/>
      <c r="P26" s="80"/>
      <c r="Q26" s="80"/>
      <c r="R26" s="81"/>
    </row>
  </sheetData>
  <mergeCells count="28">
    <mergeCell ref="M10:M11"/>
    <mergeCell ref="B10:B11"/>
    <mergeCell ref="C10:G10"/>
    <mergeCell ref="H10:H11"/>
    <mergeCell ref="I10:K10"/>
    <mergeCell ref="L10:L11"/>
    <mergeCell ref="A21:A23"/>
    <mergeCell ref="A18:A20"/>
    <mergeCell ref="A24:A26"/>
    <mergeCell ref="A10:A11"/>
    <mergeCell ref="A15:A17"/>
    <mergeCell ref="A12:A14"/>
    <mergeCell ref="N10:N11"/>
    <mergeCell ref="O10:O11"/>
    <mergeCell ref="P10:P11"/>
    <mergeCell ref="Q10:Q11"/>
    <mergeCell ref="R10:R11"/>
    <mergeCell ref="Q3:Q4"/>
    <mergeCell ref="R3:R4"/>
    <mergeCell ref="A1:B1"/>
    <mergeCell ref="A2:B2"/>
    <mergeCell ref="A3:A4"/>
    <mergeCell ref="B3:B4"/>
    <mergeCell ref="H3:H4"/>
    <mergeCell ref="M3:M4"/>
    <mergeCell ref="N3:N4"/>
    <mergeCell ref="O3:O4"/>
    <mergeCell ref="P3:P4"/>
  </mergeCells>
  <conditionalFormatting sqref="K12:K14 K21:K23">
    <cfRule type="colorScale" priority="26">
      <colorScale>
        <cfvo type="num" val="1"/>
        <cfvo type="num" val="13"/>
        <cfvo type="num" val="25"/>
        <color theme="9"/>
        <color theme="7" tint="0.39997558519241921"/>
        <color rgb="FFFF0000"/>
      </colorScale>
    </cfRule>
  </conditionalFormatting>
  <conditionalFormatting sqref="I12:I14 I21:I23">
    <cfRule type="colorScale" priority="25">
      <colorScale>
        <cfvo type="num" val="1"/>
        <cfvo type="num" val="3"/>
        <cfvo type="num" val="5"/>
        <color rgb="FF63BE7B"/>
        <color rgb="FFFFEB84"/>
        <color rgb="FFF8696B"/>
      </colorScale>
    </cfRule>
  </conditionalFormatting>
  <conditionalFormatting sqref="J12:J14 J21:J23">
    <cfRule type="colorScale" priority="24">
      <colorScale>
        <cfvo type="num" val="1"/>
        <cfvo type="num" val="3"/>
        <cfvo type="num" val="5"/>
        <color rgb="FF63BE7B"/>
        <color rgb="FFFFEB84"/>
        <color rgb="FFF8696B"/>
      </colorScale>
    </cfRule>
  </conditionalFormatting>
  <conditionalFormatting sqref="L12:L14 L21:L23">
    <cfRule type="colorScale" priority="23">
      <colorScale>
        <cfvo type="num" val="1"/>
        <cfvo type="num" val="3"/>
        <cfvo type="num" val="5"/>
        <color rgb="FF63BE7B"/>
        <color rgb="FFFFEB84"/>
        <color rgb="FFF8696B"/>
      </colorScale>
    </cfRule>
  </conditionalFormatting>
  <conditionalFormatting sqref="R12:R14 R21:R23">
    <cfRule type="colorScale" priority="22">
      <colorScale>
        <cfvo type="num" val="1"/>
        <cfvo type="num" val="3"/>
        <cfvo type="num" val="5"/>
        <color rgb="FF63BE7B"/>
        <color rgb="FFFFEB84"/>
        <color rgb="FFF8696B"/>
      </colorScale>
    </cfRule>
  </conditionalFormatting>
  <conditionalFormatting sqref="R5:R9">
    <cfRule type="colorScale" priority="21">
      <colorScale>
        <cfvo type="num" val="1"/>
        <cfvo type="num" val="3"/>
        <cfvo type="num" val="5"/>
        <color rgb="FF63BE7B"/>
        <color rgb="FFFFEB84"/>
        <color rgb="FFF8696B"/>
      </colorScale>
    </cfRule>
  </conditionalFormatting>
  <conditionalFormatting sqref="K18:K20">
    <cfRule type="colorScale" priority="20">
      <colorScale>
        <cfvo type="num" val="1"/>
        <cfvo type="num" val="13"/>
        <cfvo type="num" val="25"/>
        <color theme="9"/>
        <color theme="7" tint="0.39997558519241921"/>
        <color rgb="FFFF0000"/>
      </colorScale>
    </cfRule>
  </conditionalFormatting>
  <conditionalFormatting sqref="I18:I20">
    <cfRule type="colorScale" priority="19">
      <colorScale>
        <cfvo type="num" val="1"/>
        <cfvo type="num" val="3"/>
        <cfvo type="num" val="5"/>
        <color rgb="FF63BE7B"/>
        <color rgb="FFFFEB84"/>
        <color rgb="FFF8696B"/>
      </colorScale>
    </cfRule>
  </conditionalFormatting>
  <conditionalFormatting sqref="J18:J20">
    <cfRule type="colorScale" priority="18">
      <colorScale>
        <cfvo type="num" val="1"/>
        <cfvo type="num" val="3"/>
        <cfvo type="num" val="5"/>
        <color rgb="FF63BE7B"/>
        <color rgb="FFFFEB84"/>
        <color rgb="FFF8696B"/>
      </colorScale>
    </cfRule>
  </conditionalFormatting>
  <conditionalFormatting sqref="L18:L20">
    <cfRule type="colorScale" priority="17">
      <colorScale>
        <cfvo type="num" val="1"/>
        <cfvo type="num" val="3"/>
        <cfvo type="num" val="5"/>
        <color rgb="FF63BE7B"/>
        <color rgb="FFFFEB84"/>
        <color rgb="FFF8696B"/>
      </colorScale>
    </cfRule>
  </conditionalFormatting>
  <conditionalFormatting sqref="R18:R20">
    <cfRule type="colorScale" priority="16">
      <colorScale>
        <cfvo type="num" val="1"/>
        <cfvo type="num" val="3"/>
        <cfvo type="num" val="5"/>
        <color rgb="FF63BE7B"/>
        <color rgb="FFFFEB84"/>
        <color rgb="FFF8696B"/>
      </colorScale>
    </cfRule>
  </conditionalFormatting>
  <conditionalFormatting sqref="K24:K26">
    <cfRule type="colorScale" priority="15">
      <colorScale>
        <cfvo type="num" val="1"/>
        <cfvo type="num" val="13"/>
        <cfvo type="num" val="25"/>
        <color theme="9"/>
        <color theme="7" tint="0.39997558519241921"/>
        <color rgb="FFFF0000"/>
      </colorScale>
    </cfRule>
  </conditionalFormatting>
  <conditionalFormatting sqref="I24:I26">
    <cfRule type="colorScale" priority="14">
      <colorScale>
        <cfvo type="num" val="1"/>
        <cfvo type="num" val="3"/>
        <cfvo type="num" val="5"/>
        <color rgb="FF63BE7B"/>
        <color rgb="FFFFEB84"/>
        <color rgb="FFF8696B"/>
      </colorScale>
    </cfRule>
  </conditionalFormatting>
  <conditionalFormatting sqref="J24:J26">
    <cfRule type="colorScale" priority="13">
      <colorScale>
        <cfvo type="num" val="1"/>
        <cfvo type="num" val="3"/>
        <cfvo type="num" val="5"/>
        <color rgb="FF63BE7B"/>
        <color rgb="FFFFEB84"/>
        <color rgb="FFF8696B"/>
      </colorScale>
    </cfRule>
  </conditionalFormatting>
  <conditionalFormatting sqref="L24:L26">
    <cfRule type="colorScale" priority="12">
      <colorScale>
        <cfvo type="num" val="1"/>
        <cfvo type="num" val="3"/>
        <cfvo type="num" val="5"/>
        <color rgb="FF63BE7B"/>
        <color rgb="FFFFEB84"/>
        <color rgb="FFF8696B"/>
      </colorScale>
    </cfRule>
  </conditionalFormatting>
  <conditionalFormatting sqref="R24:R26">
    <cfRule type="colorScale" priority="11">
      <colorScale>
        <cfvo type="num" val="1"/>
        <cfvo type="num" val="3"/>
        <cfvo type="num" val="5"/>
        <color rgb="FF63BE7B"/>
        <color rgb="FFFFEB84"/>
        <color rgb="FFF8696B"/>
      </colorScale>
    </cfRule>
  </conditionalFormatting>
  <conditionalFormatting sqref="K15:K17">
    <cfRule type="colorScale" priority="5">
      <colorScale>
        <cfvo type="num" val="1"/>
        <cfvo type="num" val="13"/>
        <cfvo type="num" val="25"/>
        <color theme="9"/>
        <color theme="7" tint="0.39997558519241921"/>
        <color rgb="FFFF0000"/>
      </colorScale>
    </cfRule>
  </conditionalFormatting>
  <conditionalFormatting sqref="I15:I17">
    <cfRule type="colorScale" priority="4">
      <colorScale>
        <cfvo type="num" val="1"/>
        <cfvo type="num" val="3"/>
        <cfvo type="num" val="5"/>
        <color rgb="FF63BE7B"/>
        <color rgb="FFFFEB84"/>
        <color rgb="FFF8696B"/>
      </colorScale>
    </cfRule>
  </conditionalFormatting>
  <conditionalFormatting sqref="J15:J17">
    <cfRule type="colorScale" priority="3">
      <colorScale>
        <cfvo type="num" val="1"/>
        <cfvo type="num" val="3"/>
        <cfvo type="num" val="5"/>
        <color rgb="FF63BE7B"/>
        <color rgb="FFFFEB84"/>
        <color rgb="FFF8696B"/>
      </colorScale>
    </cfRule>
  </conditionalFormatting>
  <conditionalFormatting sqref="L15:L17">
    <cfRule type="colorScale" priority="2">
      <colorScale>
        <cfvo type="num" val="1"/>
        <cfvo type="num" val="3"/>
        <cfvo type="num" val="5"/>
        <color rgb="FF63BE7B"/>
        <color rgb="FFFFEB84"/>
        <color rgb="FFF8696B"/>
      </colorScale>
    </cfRule>
  </conditionalFormatting>
  <conditionalFormatting sqref="R15:R17">
    <cfRule type="colorScale" priority="1">
      <colorScale>
        <cfvo type="num" val="1"/>
        <cfvo type="num" val="3"/>
        <cfvo type="num" val="5"/>
        <color rgb="FF63BE7B"/>
        <color rgb="FFFFEB84"/>
        <color rgb="FFF8696B"/>
      </colorScale>
    </cfRule>
  </conditionalFormatting>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500-000000000000}">
          <x14:formula1>
            <xm:f>'Drop Down Lists'!$F$2:$F$5</xm:f>
          </x14:formula1>
          <xm:sqref>P5:P9 P12:P26</xm:sqref>
        </x14:dataValidation>
        <x14:dataValidation type="list" allowBlank="1" showInputMessage="1" showErrorMessage="1" xr:uid="{00000000-0002-0000-0500-000001000000}">
          <x14:formula1>
            <xm:f>'Drop Down Lists'!$E$2:$E$3</xm:f>
          </x14:formula1>
          <xm:sqref>C12:G26</xm:sqref>
        </x14:dataValidation>
        <x14:dataValidation type="list" allowBlank="1" showInputMessage="1" showErrorMessage="1" xr:uid="{00000000-0002-0000-0500-000002000000}">
          <x14:formula1>
            <xm:f>'Drop Down Lists'!$D$2:$D$3</xm:f>
          </x14:formula1>
          <xm:sqref>Q5:Q9 Q12:Q26</xm:sqref>
        </x14:dataValidation>
        <x14:dataValidation type="list" allowBlank="1" showInputMessage="1" showErrorMessage="1" xr:uid="{00000000-0002-0000-0500-000003000000}">
          <x14:formula1>
            <xm:f>'Drop Down Lists'!$G$2:$G$3</xm:f>
          </x14:formula1>
          <xm:sqref>N5:N9 N12:N26</xm:sqref>
        </x14:dataValidation>
        <x14:dataValidation type="list" allowBlank="1" showInputMessage="1" showErrorMessage="1" xr:uid="{00000000-0002-0000-0500-000004000000}">
          <x14:formula1>
            <xm:f>'Drop Down Lists'!$H$2:$H$6</xm:f>
          </x14:formula1>
          <xm:sqref>R5:R9 L12:L26 I12:J26 R12:R26</xm:sqref>
        </x14:dataValidation>
        <x14:dataValidation type="list" allowBlank="1" showInputMessage="1" showErrorMessage="1" xr:uid="{00000000-0002-0000-0500-000005000000}">
          <x14:formula1>
            <xm:f>'Drop Down Lists'!$B$2:$B$5</xm:f>
          </x14:formula1>
          <xm:sqref>H5:H9 H12:H26</xm:sqref>
        </x14:dataValidation>
        <x14:dataValidation type="list" allowBlank="1" showInputMessage="1" showErrorMessage="1" xr:uid="{00000000-0002-0000-0500-000006000000}">
          <x14:formula1>
            <xm:f>'Risk Categories'!$B$8:$B$12</xm:f>
          </x14:formula1>
          <xm:sqref>A5:A9</xm:sqref>
        </x14:dataValidation>
        <x14:dataValidation type="list" allowBlank="1" showInputMessage="1" showErrorMessage="1" xr:uid="{00000000-0002-0000-0500-000007000000}">
          <x14:formula1>
            <xm:f>'Drop Down Lists'!$A$2:$A$10</xm:f>
          </x14:formula1>
          <xm:sqref>O5:O9 O12:O26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S26"/>
  <sheetViews>
    <sheetView zoomScale="64" zoomScaleNormal="64" zoomScalePageLayoutView="64" workbookViewId="0">
      <pane xSplit="2" topLeftCell="C1" activePane="topRight" state="frozen"/>
      <selection activeCell="B8" sqref="B8:J8"/>
      <selection pane="topRight" activeCell="O12" sqref="O12"/>
    </sheetView>
  </sheetViews>
  <sheetFormatPr baseColWidth="10" defaultRowHeight="16"/>
  <cols>
    <col min="1" max="1" width="25.83203125" style="21" customWidth="1"/>
    <col min="2" max="2" width="56.6640625" style="22" customWidth="1"/>
    <col min="3" max="6" width="16.5" style="22" customWidth="1"/>
    <col min="7" max="7" width="16.5" style="21" customWidth="1"/>
    <col min="8" max="8" width="19.83203125" style="21" customWidth="1"/>
    <col min="9" max="11" width="16.5" style="21" customWidth="1"/>
    <col min="12" max="12" width="18.6640625" style="21" customWidth="1"/>
    <col min="13" max="13" width="85.6640625" style="21" customWidth="1"/>
    <col min="14" max="14" width="33.83203125" style="21" customWidth="1"/>
    <col min="15" max="15" width="27.33203125" style="21" customWidth="1"/>
    <col min="16" max="16" width="23.83203125" style="21" customWidth="1"/>
    <col min="17" max="17" width="28.33203125" style="21" customWidth="1"/>
    <col min="18" max="18" width="25" style="21" customWidth="1"/>
    <col min="19" max="16384" width="10.83203125" style="21"/>
  </cols>
  <sheetData>
    <row r="1" spans="1:19" ht="43" customHeight="1">
      <c r="A1" s="202" t="s">
        <v>96</v>
      </c>
      <c r="B1" s="203"/>
      <c r="C1" s="103"/>
      <c r="D1" s="103"/>
      <c r="E1" s="103"/>
      <c r="F1" s="103"/>
      <c r="G1" s="103"/>
      <c r="H1" s="103"/>
      <c r="I1" s="104"/>
      <c r="J1" s="104"/>
      <c r="K1" s="104"/>
      <c r="L1" s="104"/>
      <c r="M1" s="63"/>
      <c r="N1" s="63"/>
      <c r="O1" s="63"/>
      <c r="P1" s="63"/>
      <c r="Q1" s="63"/>
      <c r="R1" s="105"/>
      <c r="S1" s="63"/>
    </row>
    <row r="2" spans="1:19" ht="43" customHeight="1" thickBot="1">
      <c r="A2" s="204" t="str">
        <f>'Overview Information'!C9</f>
        <v>CO2 Capture and Gathering</v>
      </c>
      <c r="B2" s="205"/>
      <c r="C2" s="103"/>
      <c r="D2" s="103"/>
      <c r="E2" s="103"/>
      <c r="F2" s="103"/>
      <c r="G2" s="103"/>
      <c r="H2" s="103"/>
      <c r="I2" s="63"/>
      <c r="J2" s="63"/>
      <c r="K2" s="63"/>
      <c r="L2" s="63"/>
      <c r="M2" s="63"/>
      <c r="N2" s="63"/>
      <c r="O2" s="63"/>
      <c r="P2" s="63"/>
      <c r="Q2" s="63"/>
      <c r="R2" s="105"/>
      <c r="S2" s="63"/>
    </row>
    <row r="3" spans="1:19" s="92" customFormat="1" ht="60" customHeight="1">
      <c r="A3" s="200" t="s">
        <v>132</v>
      </c>
      <c r="B3" s="211" t="s">
        <v>202</v>
      </c>
      <c r="C3" s="96"/>
      <c r="D3" s="96"/>
      <c r="E3" s="96"/>
      <c r="F3" s="96"/>
      <c r="G3" s="96"/>
      <c r="H3" s="201" t="s">
        <v>97</v>
      </c>
      <c r="I3" s="96"/>
      <c r="J3" s="96"/>
      <c r="K3" s="96"/>
      <c r="L3" s="97"/>
      <c r="M3" s="200" t="s">
        <v>189</v>
      </c>
      <c r="N3" s="199" t="s">
        <v>98</v>
      </c>
      <c r="O3" s="200" t="s">
        <v>21</v>
      </c>
      <c r="P3" s="199" t="s">
        <v>43</v>
      </c>
      <c r="Q3" s="199" t="s">
        <v>87</v>
      </c>
      <c r="R3" s="199" t="s">
        <v>101</v>
      </c>
    </row>
    <row r="4" spans="1:19" s="92" customFormat="1" ht="60" customHeight="1">
      <c r="A4" s="201"/>
      <c r="B4" s="212"/>
      <c r="C4" s="95"/>
      <c r="D4" s="95"/>
      <c r="E4" s="95"/>
      <c r="F4" s="95"/>
      <c r="G4" s="95"/>
      <c r="H4" s="201"/>
      <c r="I4" s="95"/>
      <c r="J4" s="95"/>
      <c r="K4" s="95"/>
      <c r="L4" s="94"/>
      <c r="M4" s="201"/>
      <c r="N4" s="200"/>
      <c r="O4" s="201"/>
      <c r="P4" s="200"/>
      <c r="Q4" s="200"/>
      <c r="R4" s="200"/>
    </row>
    <row r="5" spans="1:19" s="29" customFormat="1" ht="60" customHeight="1">
      <c r="A5" s="86" t="s">
        <v>180</v>
      </c>
      <c r="B5" s="27" t="s">
        <v>93</v>
      </c>
      <c r="C5" s="101"/>
      <c r="D5" s="101"/>
      <c r="E5" s="101"/>
      <c r="F5" s="101"/>
      <c r="G5" s="101"/>
      <c r="H5" s="28" t="s">
        <v>11</v>
      </c>
      <c r="I5" s="101"/>
      <c r="J5" s="101"/>
      <c r="K5" s="101"/>
      <c r="L5" s="101"/>
      <c r="M5" s="28" t="s">
        <v>85</v>
      </c>
      <c r="N5" s="56" t="s">
        <v>115</v>
      </c>
      <c r="O5" s="45" t="s">
        <v>233</v>
      </c>
      <c r="P5" s="41" t="s">
        <v>49</v>
      </c>
      <c r="Q5" s="41" t="s">
        <v>1</v>
      </c>
      <c r="R5" s="28">
        <v>1</v>
      </c>
    </row>
    <row r="6" spans="1:19" s="29" customFormat="1" ht="60" customHeight="1">
      <c r="A6" s="86"/>
      <c r="B6" s="27"/>
      <c r="C6" s="101"/>
      <c r="D6" s="101"/>
      <c r="E6" s="101"/>
      <c r="F6" s="101"/>
      <c r="G6" s="101"/>
      <c r="H6" s="28"/>
      <c r="I6" s="101"/>
      <c r="J6" s="102"/>
      <c r="K6" s="101"/>
      <c r="L6" s="101"/>
      <c r="M6" s="28" t="s">
        <v>86</v>
      </c>
      <c r="N6" s="56" t="s">
        <v>116</v>
      </c>
      <c r="O6" s="45" t="s">
        <v>237</v>
      </c>
      <c r="P6" s="56" t="s">
        <v>83</v>
      </c>
      <c r="Q6" s="41" t="s">
        <v>1</v>
      </c>
      <c r="R6" s="28">
        <v>2</v>
      </c>
    </row>
    <row r="7" spans="1:19" s="29" customFormat="1" ht="60" customHeight="1">
      <c r="A7" s="86"/>
      <c r="B7" s="27"/>
      <c r="C7" s="101"/>
      <c r="D7" s="101"/>
      <c r="E7" s="101"/>
      <c r="F7" s="101"/>
      <c r="G7" s="101"/>
      <c r="H7" s="28"/>
      <c r="I7" s="101"/>
      <c r="J7" s="102"/>
      <c r="K7" s="101"/>
      <c r="L7" s="101"/>
      <c r="M7" s="28"/>
      <c r="N7" s="56"/>
      <c r="O7" s="45"/>
      <c r="P7" s="41"/>
      <c r="Q7" s="41"/>
      <c r="R7" s="28"/>
    </row>
    <row r="8" spans="1:19" s="29" customFormat="1" ht="60" customHeight="1">
      <c r="A8" s="86"/>
      <c r="B8" s="27"/>
      <c r="C8" s="101"/>
      <c r="D8" s="101"/>
      <c r="E8" s="101"/>
      <c r="F8" s="101"/>
      <c r="G8" s="101"/>
      <c r="H8" s="28"/>
      <c r="I8" s="101"/>
      <c r="J8" s="102"/>
      <c r="K8" s="101"/>
      <c r="L8" s="101"/>
      <c r="M8" s="28"/>
      <c r="N8" s="56"/>
      <c r="O8" s="45"/>
      <c r="P8" s="41"/>
      <c r="Q8" s="41"/>
      <c r="R8" s="28"/>
    </row>
    <row r="9" spans="1:19" s="29" customFormat="1" ht="60" customHeight="1">
      <c r="A9" s="86"/>
      <c r="B9" s="27"/>
      <c r="C9" s="101"/>
      <c r="D9" s="101"/>
      <c r="E9" s="101"/>
      <c r="F9" s="101"/>
      <c r="G9" s="101"/>
      <c r="H9" s="28"/>
      <c r="I9" s="101"/>
      <c r="J9" s="102"/>
      <c r="K9" s="101"/>
      <c r="L9" s="101"/>
      <c r="M9" s="28"/>
      <c r="N9" s="56"/>
      <c r="O9" s="45"/>
      <c r="P9" s="41"/>
      <c r="Q9" s="41"/>
      <c r="R9" s="28"/>
    </row>
    <row r="10" spans="1:19" s="93" customFormat="1" ht="60" customHeight="1">
      <c r="A10" s="216" t="s">
        <v>132</v>
      </c>
      <c r="B10" s="213" t="s">
        <v>201</v>
      </c>
      <c r="C10" s="215" t="s">
        <v>89</v>
      </c>
      <c r="D10" s="215"/>
      <c r="E10" s="215"/>
      <c r="F10" s="215"/>
      <c r="G10" s="215"/>
      <c r="H10" s="216" t="s">
        <v>97</v>
      </c>
      <c r="I10" s="217" t="s">
        <v>95</v>
      </c>
      <c r="J10" s="218"/>
      <c r="K10" s="219"/>
      <c r="L10" s="216" t="s">
        <v>128</v>
      </c>
      <c r="M10" s="196" t="s">
        <v>19</v>
      </c>
      <c r="N10" s="209" t="s">
        <v>98</v>
      </c>
      <c r="O10" s="196" t="s">
        <v>21</v>
      </c>
      <c r="P10" s="198" t="s">
        <v>43</v>
      </c>
      <c r="Q10" s="198" t="s">
        <v>87</v>
      </c>
      <c r="R10" s="198" t="s">
        <v>101</v>
      </c>
    </row>
    <row r="11" spans="1:19" s="92" customFormat="1" ht="60" customHeight="1" thickBot="1">
      <c r="A11" s="216"/>
      <c r="B11" s="214"/>
      <c r="C11" s="98" t="s">
        <v>28</v>
      </c>
      <c r="D11" s="98" t="s">
        <v>29</v>
      </c>
      <c r="E11" s="98" t="s">
        <v>30</v>
      </c>
      <c r="F11" s="98" t="s">
        <v>31</v>
      </c>
      <c r="G11" s="98" t="s">
        <v>32</v>
      </c>
      <c r="H11" s="197"/>
      <c r="I11" s="99" t="s">
        <v>112</v>
      </c>
      <c r="J11" s="99" t="s">
        <v>113</v>
      </c>
      <c r="K11" s="100" t="s">
        <v>114</v>
      </c>
      <c r="L11" s="197"/>
      <c r="M11" s="197"/>
      <c r="N11" s="210"/>
      <c r="O11" s="197"/>
      <c r="P11" s="198"/>
      <c r="Q11" s="198"/>
      <c r="R11" s="198"/>
    </row>
    <row r="12" spans="1:19" ht="60" customHeight="1">
      <c r="A12" s="206" t="s">
        <v>161</v>
      </c>
      <c r="B12" s="67" t="s">
        <v>125</v>
      </c>
      <c r="C12" s="68" t="s">
        <v>34</v>
      </c>
      <c r="D12" s="68" t="s">
        <v>33</v>
      </c>
      <c r="E12" s="68" t="s">
        <v>34</v>
      </c>
      <c r="F12" s="68" t="s">
        <v>34</v>
      </c>
      <c r="G12" s="68" t="s">
        <v>33</v>
      </c>
      <c r="H12" s="69" t="s">
        <v>92</v>
      </c>
      <c r="I12" s="69">
        <v>4</v>
      </c>
      <c r="J12" s="69">
        <v>3</v>
      </c>
      <c r="K12" s="70">
        <f>I12*J12</f>
        <v>12</v>
      </c>
      <c r="L12" s="69">
        <v>1</v>
      </c>
      <c r="M12" s="71" t="s">
        <v>85</v>
      </c>
      <c r="N12" s="72" t="s">
        <v>115</v>
      </c>
      <c r="O12" s="71" t="s">
        <v>36</v>
      </c>
      <c r="P12" s="72" t="s">
        <v>49</v>
      </c>
      <c r="Q12" s="72" t="s">
        <v>2</v>
      </c>
      <c r="R12" s="73">
        <v>1</v>
      </c>
    </row>
    <row r="13" spans="1:19" ht="75" customHeight="1">
      <c r="A13" s="207"/>
      <c r="B13" s="66" t="s">
        <v>126</v>
      </c>
      <c r="C13" s="23" t="s">
        <v>34</v>
      </c>
      <c r="D13" s="23" t="s">
        <v>33</v>
      </c>
      <c r="E13" s="23" t="s">
        <v>34</v>
      </c>
      <c r="F13" s="23" t="s">
        <v>34</v>
      </c>
      <c r="G13" s="23" t="s">
        <v>34</v>
      </c>
      <c r="H13" s="28" t="s">
        <v>92</v>
      </c>
      <c r="I13" s="28">
        <v>3</v>
      </c>
      <c r="J13" s="28">
        <v>3</v>
      </c>
      <c r="K13" s="41">
        <f>I13*J13</f>
        <v>9</v>
      </c>
      <c r="L13" s="28">
        <v>2</v>
      </c>
      <c r="M13" s="45" t="s">
        <v>86</v>
      </c>
      <c r="N13" s="56" t="s">
        <v>116</v>
      </c>
      <c r="O13" s="45" t="s">
        <v>23</v>
      </c>
      <c r="P13" s="56" t="s">
        <v>48</v>
      </c>
      <c r="Q13" s="56" t="s">
        <v>2</v>
      </c>
      <c r="R13" s="74">
        <v>2</v>
      </c>
    </row>
    <row r="14" spans="1:19" ht="65" customHeight="1" thickBot="1">
      <c r="A14" s="208"/>
      <c r="B14" s="75" t="s">
        <v>127</v>
      </c>
      <c r="C14" s="76" t="s">
        <v>33</v>
      </c>
      <c r="D14" s="76" t="s">
        <v>33</v>
      </c>
      <c r="E14" s="76" t="s">
        <v>33</v>
      </c>
      <c r="F14" s="76" t="s">
        <v>34</v>
      </c>
      <c r="G14" s="76" t="s">
        <v>33</v>
      </c>
      <c r="H14" s="77" t="s">
        <v>11</v>
      </c>
      <c r="I14" s="77">
        <v>1</v>
      </c>
      <c r="J14" s="77">
        <v>5</v>
      </c>
      <c r="K14" s="78">
        <f t="shared" ref="K14:K23" si="0">I14*J14</f>
        <v>5</v>
      </c>
      <c r="L14" s="77">
        <v>3</v>
      </c>
      <c r="M14" s="79" t="s">
        <v>122</v>
      </c>
      <c r="N14" s="80" t="s">
        <v>116</v>
      </c>
      <c r="O14" s="79" t="s">
        <v>23</v>
      </c>
      <c r="P14" s="80" t="s">
        <v>49</v>
      </c>
      <c r="Q14" s="80" t="s">
        <v>2</v>
      </c>
      <c r="R14" s="81">
        <v>3</v>
      </c>
    </row>
    <row r="15" spans="1:19" ht="60" customHeight="1">
      <c r="A15" s="206" t="s">
        <v>162</v>
      </c>
      <c r="B15" s="82"/>
      <c r="C15" s="68"/>
      <c r="D15" s="68"/>
      <c r="E15" s="68"/>
      <c r="F15" s="68"/>
      <c r="G15" s="68"/>
      <c r="H15" s="69"/>
      <c r="I15" s="69"/>
      <c r="J15" s="69"/>
      <c r="K15" s="70">
        <f t="shared" si="0"/>
        <v>0</v>
      </c>
      <c r="L15" s="69">
        <v>4</v>
      </c>
      <c r="M15" s="83"/>
      <c r="N15" s="72"/>
      <c r="O15" s="71"/>
      <c r="P15" s="72"/>
      <c r="Q15" s="72"/>
      <c r="R15" s="73">
        <v>4</v>
      </c>
    </row>
    <row r="16" spans="1:19" ht="60" customHeight="1">
      <c r="A16" s="207"/>
      <c r="B16" s="65"/>
      <c r="C16" s="23"/>
      <c r="D16" s="23"/>
      <c r="E16" s="23"/>
      <c r="F16" s="23"/>
      <c r="G16" s="23"/>
      <c r="H16" s="28"/>
      <c r="I16" s="28"/>
      <c r="J16" s="28"/>
      <c r="K16" s="41">
        <f t="shared" si="0"/>
        <v>0</v>
      </c>
      <c r="L16" s="28">
        <v>5</v>
      </c>
      <c r="M16" s="58"/>
      <c r="N16" s="56"/>
      <c r="O16" s="45"/>
      <c r="P16" s="56"/>
      <c r="Q16" s="56"/>
      <c r="R16" s="74">
        <v>5</v>
      </c>
    </row>
    <row r="17" spans="1:18" ht="61" customHeight="1" thickBot="1">
      <c r="A17" s="208"/>
      <c r="B17" s="84"/>
      <c r="C17" s="76"/>
      <c r="D17" s="76"/>
      <c r="E17" s="76"/>
      <c r="F17" s="76"/>
      <c r="G17" s="76"/>
      <c r="H17" s="77"/>
      <c r="I17" s="77"/>
      <c r="J17" s="77"/>
      <c r="K17" s="78">
        <f t="shared" si="0"/>
        <v>0</v>
      </c>
      <c r="L17" s="77"/>
      <c r="M17" s="85"/>
      <c r="N17" s="80"/>
      <c r="O17" s="79"/>
      <c r="P17" s="80"/>
      <c r="Q17" s="80"/>
      <c r="R17" s="81"/>
    </row>
    <row r="18" spans="1:18" ht="60" customHeight="1">
      <c r="A18" s="206" t="s">
        <v>163</v>
      </c>
      <c r="B18" s="82"/>
      <c r="C18" s="68"/>
      <c r="D18" s="68"/>
      <c r="E18" s="68"/>
      <c r="F18" s="68"/>
      <c r="G18" s="68"/>
      <c r="H18" s="69"/>
      <c r="I18" s="69"/>
      <c r="J18" s="69"/>
      <c r="K18" s="70">
        <f t="shared" si="0"/>
        <v>0</v>
      </c>
      <c r="L18" s="69">
        <v>4</v>
      </c>
      <c r="M18" s="83"/>
      <c r="N18" s="72"/>
      <c r="O18" s="71"/>
      <c r="P18" s="72"/>
      <c r="Q18" s="72"/>
      <c r="R18" s="73">
        <v>4</v>
      </c>
    </row>
    <row r="19" spans="1:18" ht="60" customHeight="1">
      <c r="A19" s="207"/>
      <c r="B19" s="65"/>
      <c r="C19" s="23"/>
      <c r="D19" s="23"/>
      <c r="E19" s="23"/>
      <c r="F19" s="23"/>
      <c r="G19" s="23"/>
      <c r="H19" s="28"/>
      <c r="I19" s="28"/>
      <c r="J19" s="28"/>
      <c r="K19" s="41">
        <f t="shared" si="0"/>
        <v>0</v>
      </c>
      <c r="L19" s="28">
        <v>5</v>
      </c>
      <c r="M19" s="58"/>
      <c r="N19" s="56"/>
      <c r="O19" s="45"/>
      <c r="P19" s="56"/>
      <c r="Q19" s="56"/>
      <c r="R19" s="74">
        <v>5</v>
      </c>
    </row>
    <row r="20" spans="1:18" ht="61" customHeight="1" thickBot="1">
      <c r="A20" s="208"/>
      <c r="B20" s="84"/>
      <c r="C20" s="76"/>
      <c r="D20" s="76"/>
      <c r="E20" s="76"/>
      <c r="F20" s="76"/>
      <c r="G20" s="76"/>
      <c r="H20" s="77"/>
      <c r="I20" s="77"/>
      <c r="J20" s="77"/>
      <c r="K20" s="78">
        <f t="shared" si="0"/>
        <v>0</v>
      </c>
      <c r="L20" s="77"/>
      <c r="M20" s="85"/>
      <c r="N20" s="80"/>
      <c r="O20" s="79"/>
      <c r="P20" s="80"/>
      <c r="Q20" s="80"/>
      <c r="R20" s="81"/>
    </row>
    <row r="21" spans="1:18" ht="60" customHeight="1">
      <c r="A21" s="206" t="s">
        <v>164</v>
      </c>
      <c r="B21" s="82"/>
      <c r="C21" s="68"/>
      <c r="D21" s="68"/>
      <c r="E21" s="68"/>
      <c r="F21" s="68"/>
      <c r="G21" s="68"/>
      <c r="H21" s="69"/>
      <c r="I21" s="69"/>
      <c r="J21" s="69"/>
      <c r="K21" s="70">
        <f t="shared" si="0"/>
        <v>0</v>
      </c>
      <c r="L21" s="69">
        <v>4</v>
      </c>
      <c r="M21" s="83"/>
      <c r="N21" s="72"/>
      <c r="O21" s="71"/>
      <c r="P21" s="72"/>
      <c r="Q21" s="72"/>
      <c r="R21" s="73">
        <v>4</v>
      </c>
    </row>
    <row r="22" spans="1:18" ht="60" customHeight="1">
      <c r="A22" s="207"/>
      <c r="B22" s="65"/>
      <c r="C22" s="23"/>
      <c r="D22" s="23"/>
      <c r="E22" s="23"/>
      <c r="F22" s="23"/>
      <c r="G22" s="23"/>
      <c r="H22" s="28"/>
      <c r="I22" s="28"/>
      <c r="J22" s="28"/>
      <c r="K22" s="41">
        <f t="shared" si="0"/>
        <v>0</v>
      </c>
      <c r="L22" s="28">
        <v>5</v>
      </c>
      <c r="M22" s="58"/>
      <c r="N22" s="56"/>
      <c r="O22" s="45"/>
      <c r="P22" s="56"/>
      <c r="Q22" s="56"/>
      <c r="R22" s="74">
        <v>5</v>
      </c>
    </row>
    <row r="23" spans="1:18" ht="61" customHeight="1" thickBot="1">
      <c r="A23" s="208"/>
      <c r="B23" s="84"/>
      <c r="C23" s="76"/>
      <c r="D23" s="76"/>
      <c r="E23" s="76"/>
      <c r="F23" s="76"/>
      <c r="G23" s="76"/>
      <c r="H23" s="77"/>
      <c r="I23" s="77"/>
      <c r="J23" s="77"/>
      <c r="K23" s="78">
        <f t="shared" si="0"/>
        <v>0</v>
      </c>
      <c r="L23" s="77"/>
      <c r="M23" s="85"/>
      <c r="N23" s="80"/>
      <c r="O23" s="79"/>
      <c r="P23" s="80"/>
      <c r="Q23" s="80"/>
      <c r="R23" s="81"/>
    </row>
    <row r="24" spans="1:18" ht="60" customHeight="1">
      <c r="A24" s="206" t="s">
        <v>222</v>
      </c>
      <c r="B24" s="82"/>
      <c r="C24" s="68"/>
      <c r="D24" s="68"/>
      <c r="E24" s="68"/>
      <c r="F24" s="68"/>
      <c r="G24" s="68"/>
      <c r="H24" s="69"/>
      <c r="I24" s="69"/>
      <c r="J24" s="69"/>
      <c r="K24" s="70">
        <f t="shared" ref="K24:K26" si="1">I24*J24</f>
        <v>0</v>
      </c>
      <c r="L24" s="69">
        <v>4</v>
      </c>
      <c r="M24" s="83"/>
      <c r="N24" s="72"/>
      <c r="O24" s="71"/>
      <c r="P24" s="72"/>
      <c r="Q24" s="72"/>
      <c r="R24" s="73">
        <v>4</v>
      </c>
    </row>
    <row r="25" spans="1:18" ht="60" customHeight="1">
      <c r="A25" s="207"/>
      <c r="B25" s="65"/>
      <c r="C25" s="23"/>
      <c r="D25" s="23"/>
      <c r="E25" s="23"/>
      <c r="F25" s="23"/>
      <c r="G25" s="23"/>
      <c r="H25" s="28"/>
      <c r="I25" s="28"/>
      <c r="J25" s="28"/>
      <c r="K25" s="41">
        <f t="shared" si="1"/>
        <v>0</v>
      </c>
      <c r="L25" s="28">
        <v>5</v>
      </c>
      <c r="M25" s="58"/>
      <c r="N25" s="56"/>
      <c r="O25" s="45"/>
      <c r="P25" s="56"/>
      <c r="Q25" s="56"/>
      <c r="R25" s="74">
        <v>5</v>
      </c>
    </row>
    <row r="26" spans="1:18" ht="61" customHeight="1" thickBot="1">
      <c r="A26" s="208"/>
      <c r="B26" s="84"/>
      <c r="C26" s="76"/>
      <c r="D26" s="76"/>
      <c r="E26" s="76"/>
      <c r="F26" s="76"/>
      <c r="G26" s="76"/>
      <c r="H26" s="77"/>
      <c r="I26" s="77"/>
      <c r="J26" s="77"/>
      <c r="K26" s="78">
        <f t="shared" si="1"/>
        <v>0</v>
      </c>
      <c r="L26" s="77"/>
      <c r="M26" s="85"/>
      <c r="N26" s="80"/>
      <c r="O26" s="79"/>
      <c r="P26" s="80"/>
      <c r="Q26" s="80"/>
      <c r="R26" s="81"/>
    </row>
  </sheetData>
  <mergeCells count="28">
    <mergeCell ref="A12:A14"/>
    <mergeCell ref="A15:A17"/>
    <mergeCell ref="A18:A20"/>
    <mergeCell ref="A21:A23"/>
    <mergeCell ref="A24:A26"/>
    <mergeCell ref="R10:R11"/>
    <mergeCell ref="A10:A11"/>
    <mergeCell ref="B10:B11"/>
    <mergeCell ref="C10:G10"/>
    <mergeCell ref="H10:H11"/>
    <mergeCell ref="I10:K10"/>
    <mergeCell ref="L10:L11"/>
    <mergeCell ref="M10:M11"/>
    <mergeCell ref="N10:N11"/>
    <mergeCell ref="O10:O11"/>
    <mergeCell ref="P10:P11"/>
    <mergeCell ref="Q10:Q11"/>
    <mergeCell ref="R3:R4"/>
    <mergeCell ref="A1:B1"/>
    <mergeCell ref="A2:B2"/>
    <mergeCell ref="A3:A4"/>
    <mergeCell ref="B3:B4"/>
    <mergeCell ref="H3:H4"/>
    <mergeCell ref="M3:M4"/>
    <mergeCell ref="N3:N4"/>
    <mergeCell ref="O3:O4"/>
    <mergeCell ref="P3:P4"/>
    <mergeCell ref="Q3:Q4"/>
  </mergeCells>
  <conditionalFormatting sqref="K12:K17">
    <cfRule type="colorScale" priority="21">
      <colorScale>
        <cfvo type="num" val="1"/>
        <cfvo type="num" val="13"/>
        <cfvo type="num" val="25"/>
        <color theme="9"/>
        <color theme="7" tint="0.39997558519241921"/>
        <color rgb="FFFF0000"/>
      </colorScale>
    </cfRule>
  </conditionalFormatting>
  <conditionalFormatting sqref="I12:I17">
    <cfRule type="colorScale" priority="20">
      <colorScale>
        <cfvo type="num" val="1"/>
        <cfvo type="num" val="3"/>
        <cfvo type="num" val="5"/>
        <color rgb="FF63BE7B"/>
        <color rgb="FFFFEB84"/>
        <color rgb="FFF8696B"/>
      </colorScale>
    </cfRule>
  </conditionalFormatting>
  <conditionalFormatting sqref="J12:J17">
    <cfRule type="colorScale" priority="19">
      <colorScale>
        <cfvo type="num" val="1"/>
        <cfvo type="num" val="3"/>
        <cfvo type="num" val="5"/>
        <color rgb="FF63BE7B"/>
        <color rgb="FFFFEB84"/>
        <color rgb="FFF8696B"/>
      </colorScale>
    </cfRule>
  </conditionalFormatting>
  <conditionalFormatting sqref="L12:L17">
    <cfRule type="colorScale" priority="18">
      <colorScale>
        <cfvo type="num" val="1"/>
        <cfvo type="num" val="3"/>
        <cfvo type="num" val="5"/>
        <color rgb="FF63BE7B"/>
        <color rgb="FFFFEB84"/>
        <color rgb="FFF8696B"/>
      </colorScale>
    </cfRule>
  </conditionalFormatting>
  <conditionalFormatting sqref="R12:R17">
    <cfRule type="colorScale" priority="17">
      <colorScale>
        <cfvo type="num" val="1"/>
        <cfvo type="num" val="3"/>
        <cfvo type="num" val="5"/>
        <color rgb="FF63BE7B"/>
        <color rgb="FFFFEB84"/>
        <color rgb="FFF8696B"/>
      </colorScale>
    </cfRule>
  </conditionalFormatting>
  <conditionalFormatting sqref="R5:R9">
    <cfRule type="colorScale" priority="16">
      <colorScale>
        <cfvo type="num" val="1"/>
        <cfvo type="num" val="3"/>
        <cfvo type="num" val="5"/>
        <color rgb="FF63BE7B"/>
        <color rgb="FFFFEB84"/>
        <color rgb="FFF8696B"/>
      </colorScale>
    </cfRule>
  </conditionalFormatting>
  <conditionalFormatting sqref="K18:K20">
    <cfRule type="colorScale" priority="15">
      <colorScale>
        <cfvo type="num" val="1"/>
        <cfvo type="num" val="13"/>
        <cfvo type="num" val="25"/>
        <color theme="9"/>
        <color theme="7" tint="0.39997558519241921"/>
        <color rgb="FFFF0000"/>
      </colorScale>
    </cfRule>
  </conditionalFormatting>
  <conditionalFormatting sqref="I18:I20">
    <cfRule type="colorScale" priority="14">
      <colorScale>
        <cfvo type="num" val="1"/>
        <cfvo type="num" val="3"/>
        <cfvo type="num" val="5"/>
        <color rgb="FF63BE7B"/>
        <color rgb="FFFFEB84"/>
        <color rgb="FFF8696B"/>
      </colorScale>
    </cfRule>
  </conditionalFormatting>
  <conditionalFormatting sqref="J18:J20">
    <cfRule type="colorScale" priority="13">
      <colorScale>
        <cfvo type="num" val="1"/>
        <cfvo type="num" val="3"/>
        <cfvo type="num" val="5"/>
        <color rgb="FF63BE7B"/>
        <color rgb="FFFFEB84"/>
        <color rgb="FFF8696B"/>
      </colorScale>
    </cfRule>
  </conditionalFormatting>
  <conditionalFormatting sqref="L18:L20">
    <cfRule type="colorScale" priority="12">
      <colorScale>
        <cfvo type="num" val="1"/>
        <cfvo type="num" val="3"/>
        <cfvo type="num" val="5"/>
        <color rgb="FF63BE7B"/>
        <color rgb="FFFFEB84"/>
        <color rgb="FFF8696B"/>
      </colorScale>
    </cfRule>
  </conditionalFormatting>
  <conditionalFormatting sqref="R18:R20">
    <cfRule type="colorScale" priority="11">
      <colorScale>
        <cfvo type="num" val="1"/>
        <cfvo type="num" val="3"/>
        <cfvo type="num" val="5"/>
        <color rgb="FF63BE7B"/>
        <color rgb="FFFFEB84"/>
        <color rgb="FFF8696B"/>
      </colorScale>
    </cfRule>
  </conditionalFormatting>
  <conditionalFormatting sqref="K21:K23">
    <cfRule type="colorScale" priority="10">
      <colorScale>
        <cfvo type="num" val="1"/>
        <cfvo type="num" val="13"/>
        <cfvo type="num" val="25"/>
        <color theme="9"/>
        <color theme="7" tint="0.39997558519241921"/>
        <color rgb="FFFF0000"/>
      </colorScale>
    </cfRule>
  </conditionalFormatting>
  <conditionalFormatting sqref="I21:I23">
    <cfRule type="colorScale" priority="9">
      <colorScale>
        <cfvo type="num" val="1"/>
        <cfvo type="num" val="3"/>
        <cfvo type="num" val="5"/>
        <color rgb="FF63BE7B"/>
        <color rgb="FFFFEB84"/>
        <color rgb="FFF8696B"/>
      </colorScale>
    </cfRule>
  </conditionalFormatting>
  <conditionalFormatting sqref="J21:J23">
    <cfRule type="colorScale" priority="8">
      <colorScale>
        <cfvo type="num" val="1"/>
        <cfvo type="num" val="3"/>
        <cfvo type="num" val="5"/>
        <color rgb="FF63BE7B"/>
        <color rgb="FFFFEB84"/>
        <color rgb="FFF8696B"/>
      </colorScale>
    </cfRule>
  </conditionalFormatting>
  <conditionalFormatting sqref="L21:L23">
    <cfRule type="colorScale" priority="7">
      <colorScale>
        <cfvo type="num" val="1"/>
        <cfvo type="num" val="3"/>
        <cfvo type="num" val="5"/>
        <color rgb="FF63BE7B"/>
        <color rgb="FFFFEB84"/>
        <color rgb="FFF8696B"/>
      </colorScale>
    </cfRule>
  </conditionalFormatting>
  <conditionalFormatting sqref="R21:R23">
    <cfRule type="colorScale" priority="6">
      <colorScale>
        <cfvo type="num" val="1"/>
        <cfvo type="num" val="3"/>
        <cfvo type="num" val="5"/>
        <color rgb="FF63BE7B"/>
        <color rgb="FFFFEB84"/>
        <color rgb="FFF8696B"/>
      </colorScale>
    </cfRule>
  </conditionalFormatting>
  <conditionalFormatting sqref="K24:K26">
    <cfRule type="colorScale" priority="5">
      <colorScale>
        <cfvo type="num" val="1"/>
        <cfvo type="num" val="13"/>
        <cfvo type="num" val="25"/>
        <color theme="9"/>
        <color theme="7" tint="0.39997558519241921"/>
        <color rgb="FFFF0000"/>
      </colorScale>
    </cfRule>
  </conditionalFormatting>
  <conditionalFormatting sqref="I24:I26">
    <cfRule type="colorScale" priority="4">
      <colorScale>
        <cfvo type="num" val="1"/>
        <cfvo type="num" val="3"/>
        <cfvo type="num" val="5"/>
        <color rgb="FF63BE7B"/>
        <color rgb="FFFFEB84"/>
        <color rgb="FFF8696B"/>
      </colorScale>
    </cfRule>
  </conditionalFormatting>
  <conditionalFormatting sqref="J24:J26">
    <cfRule type="colorScale" priority="3">
      <colorScale>
        <cfvo type="num" val="1"/>
        <cfvo type="num" val="3"/>
        <cfvo type="num" val="5"/>
        <color rgb="FF63BE7B"/>
        <color rgb="FFFFEB84"/>
        <color rgb="FFF8696B"/>
      </colorScale>
    </cfRule>
  </conditionalFormatting>
  <conditionalFormatting sqref="L24:L26">
    <cfRule type="colorScale" priority="2">
      <colorScale>
        <cfvo type="num" val="1"/>
        <cfvo type="num" val="3"/>
        <cfvo type="num" val="5"/>
        <color rgb="FF63BE7B"/>
        <color rgb="FFFFEB84"/>
        <color rgb="FFF8696B"/>
      </colorScale>
    </cfRule>
  </conditionalFormatting>
  <conditionalFormatting sqref="R24:R26">
    <cfRule type="colorScale" priority="1">
      <colorScale>
        <cfvo type="num" val="1"/>
        <cfvo type="num" val="3"/>
        <cfvo type="num" val="5"/>
        <color rgb="FF63BE7B"/>
        <color rgb="FFFFEB84"/>
        <color rgb="FFF8696B"/>
      </colorScale>
    </cfRule>
  </conditionalFormatting>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600-000000000000}">
          <x14:formula1>
            <xm:f>'Drop Down Lists'!$B$2:$B$5</xm:f>
          </x14:formula1>
          <xm:sqref>H12:H26 H5:H9</xm:sqref>
        </x14:dataValidation>
        <x14:dataValidation type="list" allowBlank="1" showInputMessage="1" showErrorMessage="1" xr:uid="{00000000-0002-0000-0600-000001000000}">
          <x14:formula1>
            <xm:f>'Drop Down Lists'!$H$2:$H$6</xm:f>
          </x14:formula1>
          <xm:sqref>I12:J26 R12:R26 L12:L26 R5:R9</xm:sqref>
        </x14:dataValidation>
        <x14:dataValidation type="list" allowBlank="1" showInputMessage="1" showErrorMessage="1" xr:uid="{00000000-0002-0000-0600-000002000000}">
          <x14:formula1>
            <xm:f>'Drop Down Lists'!$G$2:$G$3</xm:f>
          </x14:formula1>
          <xm:sqref>N5:N9 N12:N26</xm:sqref>
        </x14:dataValidation>
        <x14:dataValidation type="list" allowBlank="1" showInputMessage="1" showErrorMessage="1" xr:uid="{00000000-0002-0000-0600-000003000000}">
          <x14:formula1>
            <xm:f>'Drop Down Lists'!$D$2:$D$3</xm:f>
          </x14:formula1>
          <xm:sqref>Q5:Q9 Q12:Q26</xm:sqref>
        </x14:dataValidation>
        <x14:dataValidation type="list" allowBlank="1" showInputMessage="1" showErrorMessage="1" xr:uid="{00000000-0002-0000-0600-000004000000}">
          <x14:formula1>
            <xm:f>'Drop Down Lists'!$E$2:$E$3</xm:f>
          </x14:formula1>
          <xm:sqref>C12:G26</xm:sqref>
        </x14:dataValidation>
        <x14:dataValidation type="list" allowBlank="1" showInputMessage="1" showErrorMessage="1" xr:uid="{00000000-0002-0000-0600-000005000000}">
          <x14:formula1>
            <xm:f>'Drop Down Lists'!$F$2:$F$5</xm:f>
          </x14:formula1>
          <xm:sqref>P12:P26 P5:P9</xm:sqref>
        </x14:dataValidation>
        <x14:dataValidation type="list" allowBlank="1" showInputMessage="1" showErrorMessage="1" xr:uid="{00000000-0002-0000-0600-000006000000}">
          <x14:formula1>
            <xm:f>'Risk Categories'!$B$13:$B$17</xm:f>
          </x14:formula1>
          <xm:sqref>A5:A9</xm:sqref>
        </x14:dataValidation>
        <x14:dataValidation type="list" allowBlank="1" showInputMessage="1" showErrorMessage="1" xr:uid="{00000000-0002-0000-0600-000007000000}">
          <x14:formula1>
            <xm:f>'Drop Down Lists'!$A$2:$A$10</xm:f>
          </x14:formula1>
          <xm:sqref>O5:O9 O12:O26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S23"/>
  <sheetViews>
    <sheetView topLeftCell="A3" zoomScale="70" zoomScaleNormal="70" zoomScalePageLayoutView="70" workbookViewId="0">
      <pane xSplit="2" topLeftCell="M1" activePane="topRight" state="frozen"/>
      <selection activeCell="B8" sqref="B8:J8"/>
      <selection pane="topRight" activeCell="T16" sqref="T16"/>
    </sheetView>
  </sheetViews>
  <sheetFormatPr baseColWidth="10" defaultRowHeight="16"/>
  <cols>
    <col min="1" max="1" width="25.83203125" style="21" customWidth="1"/>
    <col min="2" max="2" width="56.6640625" style="22" customWidth="1"/>
    <col min="3" max="6" width="16.5" style="22" customWidth="1"/>
    <col min="7" max="7" width="16.5" style="21" customWidth="1"/>
    <col min="8" max="8" width="19.83203125" style="21" customWidth="1"/>
    <col min="9" max="11" width="16.5" style="21" customWidth="1"/>
    <col min="12" max="12" width="19" style="21" customWidth="1"/>
    <col min="13" max="13" width="85.6640625" style="21" customWidth="1"/>
    <col min="14" max="14" width="33.83203125" style="21" customWidth="1"/>
    <col min="15" max="15" width="27.33203125" style="21" customWidth="1"/>
    <col min="16" max="16" width="23.83203125" style="21" customWidth="1"/>
    <col min="17" max="17" width="28.33203125" style="21" customWidth="1"/>
    <col min="18" max="18" width="25" style="21" customWidth="1"/>
    <col min="19" max="16384" width="10.83203125" style="21"/>
  </cols>
  <sheetData>
    <row r="1" spans="1:19" ht="43" customHeight="1">
      <c r="A1" s="202" t="s">
        <v>96</v>
      </c>
      <c r="B1" s="203"/>
      <c r="C1" s="103"/>
      <c r="D1" s="103"/>
      <c r="E1" s="103"/>
      <c r="F1" s="103"/>
      <c r="G1" s="103"/>
      <c r="H1" s="103"/>
      <c r="I1" s="104"/>
      <c r="J1" s="104"/>
      <c r="K1" s="104"/>
      <c r="L1" s="104"/>
      <c r="M1" s="63"/>
      <c r="N1" s="63"/>
      <c r="O1" s="63"/>
      <c r="P1" s="63"/>
      <c r="Q1" s="63"/>
      <c r="R1" s="105"/>
      <c r="S1" s="63"/>
    </row>
    <row r="2" spans="1:19" ht="43" customHeight="1" thickBot="1">
      <c r="A2" s="204" t="str">
        <f>'Overview Information'!C9</f>
        <v>CO2 Capture and Gathering</v>
      </c>
      <c r="B2" s="205"/>
      <c r="C2" s="103"/>
      <c r="D2" s="103"/>
      <c r="E2" s="103"/>
      <c r="F2" s="103"/>
      <c r="G2" s="103"/>
      <c r="H2" s="103"/>
      <c r="I2" s="63"/>
      <c r="J2" s="63"/>
      <c r="K2" s="63"/>
      <c r="L2" s="63"/>
      <c r="M2" s="63"/>
      <c r="N2" s="63"/>
      <c r="O2" s="63"/>
      <c r="P2" s="63"/>
      <c r="Q2" s="63"/>
      <c r="R2" s="105"/>
      <c r="S2" s="63"/>
    </row>
    <row r="3" spans="1:19" s="92" customFormat="1" ht="60" customHeight="1">
      <c r="A3" s="200" t="s">
        <v>132</v>
      </c>
      <c r="B3" s="211" t="s">
        <v>202</v>
      </c>
      <c r="C3" s="96"/>
      <c r="D3" s="96"/>
      <c r="E3" s="96"/>
      <c r="F3" s="96"/>
      <c r="G3" s="96"/>
      <c r="H3" s="201" t="s">
        <v>97</v>
      </c>
      <c r="I3" s="96"/>
      <c r="J3" s="96"/>
      <c r="K3" s="96"/>
      <c r="L3" s="97"/>
      <c r="M3" s="200" t="s">
        <v>189</v>
      </c>
      <c r="N3" s="199" t="s">
        <v>98</v>
      </c>
      <c r="O3" s="200" t="s">
        <v>21</v>
      </c>
      <c r="P3" s="199" t="s">
        <v>43</v>
      </c>
      <c r="Q3" s="199" t="s">
        <v>87</v>
      </c>
      <c r="R3" s="199" t="s">
        <v>101</v>
      </c>
    </row>
    <row r="4" spans="1:19" s="92" customFormat="1" ht="60" customHeight="1">
      <c r="A4" s="201"/>
      <c r="B4" s="212"/>
      <c r="C4" s="95"/>
      <c r="D4" s="95"/>
      <c r="E4" s="95"/>
      <c r="F4" s="95"/>
      <c r="G4" s="95"/>
      <c r="H4" s="201"/>
      <c r="I4" s="95"/>
      <c r="J4" s="95"/>
      <c r="K4" s="95"/>
      <c r="L4" s="94"/>
      <c r="M4" s="201"/>
      <c r="N4" s="200"/>
      <c r="O4" s="201"/>
      <c r="P4" s="200"/>
      <c r="Q4" s="200"/>
      <c r="R4" s="200"/>
    </row>
    <row r="5" spans="1:19" s="29" customFormat="1" ht="60" customHeight="1">
      <c r="A5" s="86"/>
      <c r="B5" s="27" t="s">
        <v>93</v>
      </c>
      <c r="C5" s="101"/>
      <c r="D5" s="101"/>
      <c r="E5" s="101"/>
      <c r="F5" s="101"/>
      <c r="G5" s="101"/>
      <c r="H5" s="28" t="s">
        <v>11</v>
      </c>
      <c r="I5" s="101"/>
      <c r="J5" s="101"/>
      <c r="K5" s="101"/>
      <c r="L5" s="101"/>
      <c r="M5" s="28" t="s">
        <v>85</v>
      </c>
      <c r="N5" s="56" t="s">
        <v>115</v>
      </c>
      <c r="O5" s="45" t="s">
        <v>233</v>
      </c>
      <c r="P5" s="41" t="s">
        <v>49</v>
      </c>
      <c r="Q5" s="41" t="s">
        <v>1</v>
      </c>
      <c r="R5" s="28">
        <v>1</v>
      </c>
    </row>
    <row r="6" spans="1:19" s="29" customFormat="1" ht="60" customHeight="1">
      <c r="A6" s="86"/>
      <c r="B6" s="27"/>
      <c r="C6" s="101"/>
      <c r="D6" s="101"/>
      <c r="E6" s="101"/>
      <c r="F6" s="101"/>
      <c r="G6" s="101"/>
      <c r="H6" s="28"/>
      <c r="I6" s="101"/>
      <c r="J6" s="102"/>
      <c r="K6" s="101"/>
      <c r="L6" s="101"/>
      <c r="M6" s="28" t="s">
        <v>86</v>
      </c>
      <c r="N6" s="56" t="s">
        <v>116</v>
      </c>
      <c r="O6" s="45" t="s">
        <v>237</v>
      </c>
      <c r="P6" s="56" t="s">
        <v>83</v>
      </c>
      <c r="Q6" s="41" t="s">
        <v>1</v>
      </c>
      <c r="R6" s="28">
        <v>2</v>
      </c>
    </row>
    <row r="7" spans="1:19" s="29" customFormat="1" ht="60" customHeight="1">
      <c r="A7" s="86"/>
      <c r="B7" s="27"/>
      <c r="C7" s="101"/>
      <c r="D7" s="101"/>
      <c r="E7" s="101"/>
      <c r="F7" s="101"/>
      <c r="G7" s="101"/>
      <c r="H7" s="28"/>
      <c r="I7" s="101"/>
      <c r="J7" s="102"/>
      <c r="K7" s="101"/>
      <c r="L7" s="101"/>
      <c r="M7" s="28"/>
      <c r="N7" s="56"/>
      <c r="O7" s="45"/>
      <c r="P7" s="41"/>
      <c r="Q7" s="41"/>
      <c r="R7" s="28"/>
    </row>
    <row r="8" spans="1:19" s="29" customFormat="1" ht="60" customHeight="1">
      <c r="A8" s="86"/>
      <c r="B8" s="27"/>
      <c r="C8" s="101"/>
      <c r="D8" s="101"/>
      <c r="E8" s="101"/>
      <c r="F8" s="101"/>
      <c r="G8" s="101"/>
      <c r="H8" s="28"/>
      <c r="I8" s="101"/>
      <c r="J8" s="102"/>
      <c r="K8" s="101"/>
      <c r="L8" s="101"/>
      <c r="M8" s="28"/>
      <c r="N8" s="56"/>
      <c r="O8" s="45"/>
      <c r="P8" s="41"/>
      <c r="Q8" s="41"/>
      <c r="R8" s="28"/>
    </row>
    <row r="9" spans="1:19" s="29" customFormat="1" ht="60" customHeight="1">
      <c r="A9" s="86"/>
      <c r="B9" s="27"/>
      <c r="C9" s="101"/>
      <c r="D9" s="101"/>
      <c r="E9" s="101"/>
      <c r="F9" s="101"/>
      <c r="G9" s="101"/>
      <c r="H9" s="28"/>
      <c r="I9" s="101"/>
      <c r="J9" s="102"/>
      <c r="K9" s="101"/>
      <c r="L9" s="101"/>
      <c r="M9" s="28"/>
      <c r="N9" s="56"/>
      <c r="O9" s="45"/>
      <c r="P9" s="41"/>
      <c r="Q9" s="41"/>
      <c r="R9" s="28"/>
    </row>
    <row r="10" spans="1:19" s="93" customFormat="1" ht="60" customHeight="1">
      <c r="A10" s="216" t="s">
        <v>132</v>
      </c>
      <c r="B10" s="213" t="s">
        <v>201</v>
      </c>
      <c r="C10" s="215" t="s">
        <v>89</v>
      </c>
      <c r="D10" s="215"/>
      <c r="E10" s="215"/>
      <c r="F10" s="215"/>
      <c r="G10" s="215"/>
      <c r="H10" s="216" t="s">
        <v>97</v>
      </c>
      <c r="I10" s="217" t="s">
        <v>95</v>
      </c>
      <c r="J10" s="218"/>
      <c r="K10" s="219"/>
      <c r="L10" s="216" t="s">
        <v>128</v>
      </c>
      <c r="M10" s="196" t="s">
        <v>19</v>
      </c>
      <c r="N10" s="209" t="s">
        <v>98</v>
      </c>
      <c r="O10" s="196" t="s">
        <v>21</v>
      </c>
      <c r="P10" s="198" t="s">
        <v>43</v>
      </c>
      <c r="Q10" s="198" t="s">
        <v>87</v>
      </c>
      <c r="R10" s="198" t="s">
        <v>101</v>
      </c>
    </row>
    <row r="11" spans="1:19" s="92" customFormat="1" ht="60" customHeight="1" thickBot="1">
      <c r="A11" s="216"/>
      <c r="B11" s="214"/>
      <c r="C11" s="98" t="s">
        <v>28</v>
      </c>
      <c r="D11" s="98" t="s">
        <v>29</v>
      </c>
      <c r="E11" s="98" t="s">
        <v>30</v>
      </c>
      <c r="F11" s="98" t="s">
        <v>31</v>
      </c>
      <c r="G11" s="98" t="s">
        <v>32</v>
      </c>
      <c r="H11" s="197"/>
      <c r="I11" s="99" t="s">
        <v>112</v>
      </c>
      <c r="J11" s="99" t="s">
        <v>113</v>
      </c>
      <c r="K11" s="100" t="s">
        <v>114</v>
      </c>
      <c r="L11" s="197"/>
      <c r="M11" s="197"/>
      <c r="N11" s="210"/>
      <c r="O11" s="197"/>
      <c r="P11" s="198"/>
      <c r="Q11" s="198"/>
      <c r="R11" s="198"/>
    </row>
    <row r="12" spans="1:19" ht="60" customHeight="1">
      <c r="A12" s="220" t="s">
        <v>165</v>
      </c>
      <c r="B12" s="67" t="s">
        <v>125</v>
      </c>
      <c r="C12" s="68" t="s">
        <v>34</v>
      </c>
      <c r="D12" s="68" t="s">
        <v>33</v>
      </c>
      <c r="E12" s="68" t="s">
        <v>34</v>
      </c>
      <c r="F12" s="68" t="s">
        <v>34</v>
      </c>
      <c r="G12" s="68" t="s">
        <v>33</v>
      </c>
      <c r="H12" s="69" t="s">
        <v>92</v>
      </c>
      <c r="I12" s="69">
        <v>4</v>
      </c>
      <c r="J12" s="69">
        <v>3</v>
      </c>
      <c r="K12" s="70">
        <f>I12*J12</f>
        <v>12</v>
      </c>
      <c r="L12" s="69">
        <v>1</v>
      </c>
      <c r="M12" s="71" t="s">
        <v>85</v>
      </c>
      <c r="N12" s="72" t="s">
        <v>115</v>
      </c>
      <c r="O12" s="71" t="s">
        <v>36</v>
      </c>
      <c r="P12" s="72" t="s">
        <v>49</v>
      </c>
      <c r="Q12" s="72" t="s">
        <v>2</v>
      </c>
      <c r="R12" s="73">
        <v>1</v>
      </c>
    </row>
    <row r="13" spans="1:19" ht="75" customHeight="1">
      <c r="A13" s="221"/>
      <c r="B13" s="66" t="s">
        <v>126</v>
      </c>
      <c r="C13" s="23" t="s">
        <v>34</v>
      </c>
      <c r="D13" s="23" t="s">
        <v>33</v>
      </c>
      <c r="E13" s="23" t="s">
        <v>34</v>
      </c>
      <c r="F13" s="23" t="s">
        <v>34</v>
      </c>
      <c r="G13" s="23" t="s">
        <v>34</v>
      </c>
      <c r="H13" s="28" t="s">
        <v>92</v>
      </c>
      <c r="I13" s="28">
        <v>3</v>
      </c>
      <c r="J13" s="28">
        <v>3</v>
      </c>
      <c r="K13" s="41">
        <f>I13*J13</f>
        <v>9</v>
      </c>
      <c r="L13" s="28">
        <v>2</v>
      </c>
      <c r="M13" s="45" t="s">
        <v>86</v>
      </c>
      <c r="N13" s="56" t="s">
        <v>116</v>
      </c>
      <c r="O13" s="45" t="s">
        <v>23</v>
      </c>
      <c r="P13" s="56" t="s">
        <v>48</v>
      </c>
      <c r="Q13" s="56" t="s">
        <v>2</v>
      </c>
      <c r="R13" s="74">
        <v>2</v>
      </c>
    </row>
    <row r="14" spans="1:19" ht="65" customHeight="1" thickBot="1">
      <c r="A14" s="222"/>
      <c r="B14" s="75" t="s">
        <v>127</v>
      </c>
      <c r="C14" s="76" t="s">
        <v>33</v>
      </c>
      <c r="D14" s="76" t="s">
        <v>33</v>
      </c>
      <c r="E14" s="76" t="s">
        <v>33</v>
      </c>
      <c r="F14" s="76" t="s">
        <v>34</v>
      </c>
      <c r="G14" s="76" t="s">
        <v>33</v>
      </c>
      <c r="H14" s="77" t="s">
        <v>11</v>
      </c>
      <c r="I14" s="77">
        <v>1</v>
      </c>
      <c r="J14" s="77">
        <v>5</v>
      </c>
      <c r="K14" s="78">
        <f t="shared" ref="K14:K23" si="0">I14*J14</f>
        <v>5</v>
      </c>
      <c r="L14" s="77">
        <v>3</v>
      </c>
      <c r="M14" s="79" t="s">
        <v>122</v>
      </c>
      <c r="N14" s="80" t="s">
        <v>116</v>
      </c>
      <c r="O14" s="79" t="s">
        <v>23</v>
      </c>
      <c r="P14" s="80" t="s">
        <v>49</v>
      </c>
      <c r="Q14" s="80" t="s">
        <v>2</v>
      </c>
      <c r="R14" s="81">
        <v>3</v>
      </c>
    </row>
    <row r="15" spans="1:19" ht="62" customHeight="1">
      <c r="A15" s="206" t="s">
        <v>221</v>
      </c>
      <c r="B15" s="82"/>
      <c r="C15" s="68"/>
      <c r="D15" s="68"/>
      <c r="E15" s="68"/>
      <c r="F15" s="68"/>
      <c r="G15" s="68"/>
      <c r="H15" s="69"/>
      <c r="I15" s="69"/>
      <c r="J15" s="69"/>
      <c r="K15" s="70">
        <f t="shared" si="0"/>
        <v>0</v>
      </c>
      <c r="L15" s="69">
        <v>4</v>
      </c>
      <c r="M15" s="83"/>
      <c r="N15" s="72"/>
      <c r="O15" s="71"/>
      <c r="P15" s="72"/>
      <c r="Q15" s="72"/>
      <c r="R15" s="73">
        <v>4</v>
      </c>
    </row>
    <row r="16" spans="1:19" ht="63" customHeight="1">
      <c r="A16" s="207"/>
      <c r="B16" s="65"/>
      <c r="C16" s="23"/>
      <c r="D16" s="23"/>
      <c r="E16" s="23"/>
      <c r="F16" s="23"/>
      <c r="G16" s="23"/>
      <c r="H16" s="28"/>
      <c r="I16" s="28"/>
      <c r="J16" s="28"/>
      <c r="K16" s="41">
        <f t="shared" si="0"/>
        <v>0</v>
      </c>
      <c r="L16" s="28">
        <v>5</v>
      </c>
      <c r="M16" s="58"/>
      <c r="N16" s="56"/>
      <c r="O16" s="45"/>
      <c r="P16" s="56"/>
      <c r="Q16" s="56"/>
      <c r="R16" s="74">
        <v>5</v>
      </c>
    </row>
    <row r="17" spans="1:18" ht="64" customHeight="1" thickBot="1">
      <c r="A17" s="208"/>
      <c r="B17" s="84"/>
      <c r="C17" s="76"/>
      <c r="D17" s="76"/>
      <c r="E17" s="76"/>
      <c r="F17" s="76"/>
      <c r="G17" s="76"/>
      <c r="H17" s="77"/>
      <c r="I17" s="77"/>
      <c r="J17" s="77"/>
      <c r="K17" s="78">
        <f t="shared" si="0"/>
        <v>0</v>
      </c>
      <c r="L17" s="77"/>
      <c r="M17" s="85"/>
      <c r="N17" s="80"/>
      <c r="O17" s="79"/>
      <c r="P17" s="80"/>
      <c r="Q17" s="80"/>
      <c r="R17" s="81"/>
    </row>
    <row r="18" spans="1:18" ht="60" customHeight="1">
      <c r="A18" s="220" t="s">
        <v>166</v>
      </c>
      <c r="B18" s="82"/>
      <c r="C18" s="68"/>
      <c r="D18" s="68"/>
      <c r="E18" s="68"/>
      <c r="F18" s="68"/>
      <c r="G18" s="68"/>
      <c r="H18" s="69"/>
      <c r="I18" s="69"/>
      <c r="J18" s="69"/>
      <c r="K18" s="70">
        <f t="shared" si="0"/>
        <v>0</v>
      </c>
      <c r="L18" s="69">
        <v>4</v>
      </c>
      <c r="M18" s="83"/>
      <c r="N18" s="72"/>
      <c r="O18" s="71"/>
      <c r="P18" s="72"/>
      <c r="Q18" s="72"/>
      <c r="R18" s="73">
        <v>4</v>
      </c>
    </row>
    <row r="19" spans="1:18" ht="60" customHeight="1">
      <c r="A19" s="221"/>
      <c r="B19" s="65"/>
      <c r="C19" s="23"/>
      <c r="D19" s="23"/>
      <c r="E19" s="23"/>
      <c r="F19" s="23"/>
      <c r="G19" s="23"/>
      <c r="H19" s="28"/>
      <c r="I19" s="28"/>
      <c r="J19" s="28"/>
      <c r="K19" s="41">
        <f t="shared" si="0"/>
        <v>0</v>
      </c>
      <c r="L19" s="28">
        <v>5</v>
      </c>
      <c r="M19" s="58"/>
      <c r="N19" s="56"/>
      <c r="O19" s="45"/>
      <c r="P19" s="56"/>
      <c r="Q19" s="56"/>
      <c r="R19" s="74">
        <v>5</v>
      </c>
    </row>
    <row r="20" spans="1:18" ht="61" customHeight="1" thickBot="1">
      <c r="A20" s="222"/>
      <c r="B20" s="84"/>
      <c r="C20" s="76"/>
      <c r="D20" s="76"/>
      <c r="E20" s="76"/>
      <c r="F20" s="76"/>
      <c r="G20" s="76"/>
      <c r="H20" s="77"/>
      <c r="I20" s="77"/>
      <c r="J20" s="77"/>
      <c r="K20" s="78">
        <f t="shared" si="0"/>
        <v>0</v>
      </c>
      <c r="L20" s="77"/>
      <c r="M20" s="85"/>
      <c r="N20" s="80"/>
      <c r="O20" s="79"/>
      <c r="P20" s="80"/>
      <c r="Q20" s="80"/>
      <c r="R20" s="81"/>
    </row>
    <row r="21" spans="1:18" ht="71" customHeight="1">
      <c r="A21" s="206" t="s">
        <v>167</v>
      </c>
      <c r="B21" s="82"/>
      <c r="C21" s="68"/>
      <c r="D21" s="68"/>
      <c r="E21" s="68"/>
      <c r="F21" s="68"/>
      <c r="G21" s="68"/>
      <c r="H21" s="69"/>
      <c r="I21" s="69"/>
      <c r="J21" s="69"/>
      <c r="K21" s="70">
        <f t="shared" si="0"/>
        <v>0</v>
      </c>
      <c r="L21" s="69">
        <v>4</v>
      </c>
      <c r="M21" s="83"/>
      <c r="N21" s="72"/>
      <c r="O21" s="71"/>
      <c r="P21" s="72"/>
      <c r="Q21" s="72"/>
      <c r="R21" s="73">
        <v>4</v>
      </c>
    </row>
    <row r="22" spans="1:18" ht="58" customHeight="1">
      <c r="A22" s="207"/>
      <c r="B22" s="65"/>
      <c r="C22" s="23"/>
      <c r="D22" s="23"/>
      <c r="E22" s="23"/>
      <c r="F22" s="23"/>
      <c r="G22" s="23"/>
      <c r="H22" s="28"/>
      <c r="I22" s="28"/>
      <c r="J22" s="28"/>
      <c r="K22" s="41">
        <f t="shared" si="0"/>
        <v>0</v>
      </c>
      <c r="L22" s="28">
        <v>5</v>
      </c>
      <c r="M22" s="58"/>
      <c r="N22" s="56"/>
      <c r="O22" s="45"/>
      <c r="P22" s="56"/>
      <c r="Q22" s="56"/>
      <c r="R22" s="74">
        <v>5</v>
      </c>
    </row>
    <row r="23" spans="1:18" ht="70" customHeight="1" thickBot="1">
      <c r="A23" s="208"/>
      <c r="B23" s="84"/>
      <c r="C23" s="76"/>
      <c r="D23" s="76"/>
      <c r="E23" s="76"/>
      <c r="F23" s="76"/>
      <c r="G23" s="76"/>
      <c r="H23" s="77"/>
      <c r="I23" s="77"/>
      <c r="J23" s="77"/>
      <c r="K23" s="78">
        <f t="shared" si="0"/>
        <v>0</v>
      </c>
      <c r="L23" s="77"/>
      <c r="M23" s="85"/>
      <c r="N23" s="80"/>
      <c r="O23" s="79"/>
      <c r="P23" s="80"/>
      <c r="Q23" s="80"/>
      <c r="R23" s="81"/>
    </row>
  </sheetData>
  <mergeCells count="27">
    <mergeCell ref="A12:A14"/>
    <mergeCell ref="A15:A17"/>
    <mergeCell ref="A18:A20"/>
    <mergeCell ref="A21:A23"/>
    <mergeCell ref="M10:M11"/>
    <mergeCell ref="A10:A11"/>
    <mergeCell ref="B10:B11"/>
    <mergeCell ref="C10:G10"/>
    <mergeCell ref="H10:H11"/>
    <mergeCell ref="I10:K10"/>
    <mergeCell ref="L10:L11"/>
    <mergeCell ref="N10:N11"/>
    <mergeCell ref="O10:O11"/>
    <mergeCell ref="P10:P11"/>
    <mergeCell ref="Q10:Q11"/>
    <mergeCell ref="R10:R11"/>
    <mergeCell ref="R3:R4"/>
    <mergeCell ref="A1:B1"/>
    <mergeCell ref="A2:B2"/>
    <mergeCell ref="A3:A4"/>
    <mergeCell ref="B3:B4"/>
    <mergeCell ref="H3:H4"/>
    <mergeCell ref="M3:M4"/>
    <mergeCell ref="N3:N4"/>
    <mergeCell ref="O3:O4"/>
    <mergeCell ref="P3:P4"/>
    <mergeCell ref="Q3:Q4"/>
  </mergeCells>
  <conditionalFormatting sqref="K12:K17">
    <cfRule type="colorScale" priority="21">
      <colorScale>
        <cfvo type="num" val="1"/>
        <cfvo type="num" val="13"/>
        <cfvo type="num" val="25"/>
        <color theme="9"/>
        <color theme="7" tint="0.39997558519241921"/>
        <color rgb="FFFF0000"/>
      </colorScale>
    </cfRule>
  </conditionalFormatting>
  <conditionalFormatting sqref="I12:I17">
    <cfRule type="colorScale" priority="20">
      <colorScale>
        <cfvo type="num" val="1"/>
        <cfvo type="num" val="3"/>
        <cfvo type="num" val="5"/>
        <color rgb="FF63BE7B"/>
        <color rgb="FFFFEB84"/>
        <color rgb="FFF8696B"/>
      </colorScale>
    </cfRule>
  </conditionalFormatting>
  <conditionalFormatting sqref="J12:J17">
    <cfRule type="colorScale" priority="19">
      <colorScale>
        <cfvo type="num" val="1"/>
        <cfvo type="num" val="3"/>
        <cfvo type="num" val="5"/>
        <color rgb="FF63BE7B"/>
        <color rgb="FFFFEB84"/>
        <color rgb="FFF8696B"/>
      </colorScale>
    </cfRule>
  </conditionalFormatting>
  <conditionalFormatting sqref="L12:L17">
    <cfRule type="colorScale" priority="18">
      <colorScale>
        <cfvo type="num" val="1"/>
        <cfvo type="num" val="3"/>
        <cfvo type="num" val="5"/>
        <color rgb="FF63BE7B"/>
        <color rgb="FFFFEB84"/>
        <color rgb="FFF8696B"/>
      </colorScale>
    </cfRule>
  </conditionalFormatting>
  <conditionalFormatting sqref="R12:R17">
    <cfRule type="colorScale" priority="17">
      <colorScale>
        <cfvo type="num" val="1"/>
        <cfvo type="num" val="3"/>
        <cfvo type="num" val="5"/>
        <color rgb="FF63BE7B"/>
        <color rgb="FFFFEB84"/>
        <color rgb="FFF8696B"/>
      </colorScale>
    </cfRule>
  </conditionalFormatting>
  <conditionalFormatting sqref="R5:R9">
    <cfRule type="colorScale" priority="16">
      <colorScale>
        <cfvo type="num" val="1"/>
        <cfvo type="num" val="3"/>
        <cfvo type="num" val="5"/>
        <color rgb="FF63BE7B"/>
        <color rgb="FFFFEB84"/>
        <color rgb="FFF8696B"/>
      </colorScale>
    </cfRule>
  </conditionalFormatting>
  <conditionalFormatting sqref="K18:K20">
    <cfRule type="colorScale" priority="15">
      <colorScale>
        <cfvo type="num" val="1"/>
        <cfvo type="num" val="13"/>
        <cfvo type="num" val="25"/>
        <color theme="9"/>
        <color theme="7" tint="0.39997558519241921"/>
        <color rgb="FFFF0000"/>
      </colorScale>
    </cfRule>
  </conditionalFormatting>
  <conditionalFormatting sqref="I18:I20">
    <cfRule type="colorScale" priority="14">
      <colorScale>
        <cfvo type="num" val="1"/>
        <cfvo type="num" val="3"/>
        <cfvo type="num" val="5"/>
        <color rgb="FF63BE7B"/>
        <color rgb="FFFFEB84"/>
        <color rgb="FFF8696B"/>
      </colorScale>
    </cfRule>
  </conditionalFormatting>
  <conditionalFormatting sqref="J18:J20">
    <cfRule type="colorScale" priority="13">
      <colorScale>
        <cfvo type="num" val="1"/>
        <cfvo type="num" val="3"/>
        <cfvo type="num" val="5"/>
        <color rgb="FF63BE7B"/>
        <color rgb="FFFFEB84"/>
        <color rgb="FFF8696B"/>
      </colorScale>
    </cfRule>
  </conditionalFormatting>
  <conditionalFormatting sqref="L18:L20">
    <cfRule type="colorScale" priority="12">
      <colorScale>
        <cfvo type="num" val="1"/>
        <cfvo type="num" val="3"/>
        <cfvo type="num" val="5"/>
        <color rgb="FF63BE7B"/>
        <color rgb="FFFFEB84"/>
        <color rgb="FFF8696B"/>
      </colorScale>
    </cfRule>
  </conditionalFormatting>
  <conditionalFormatting sqref="R18:R20">
    <cfRule type="colorScale" priority="11">
      <colorScale>
        <cfvo type="num" val="1"/>
        <cfvo type="num" val="3"/>
        <cfvo type="num" val="5"/>
        <color rgb="FF63BE7B"/>
        <color rgb="FFFFEB84"/>
        <color rgb="FFF8696B"/>
      </colorScale>
    </cfRule>
  </conditionalFormatting>
  <conditionalFormatting sqref="K21:K23">
    <cfRule type="colorScale" priority="10">
      <colorScale>
        <cfvo type="num" val="1"/>
        <cfvo type="num" val="13"/>
        <cfvo type="num" val="25"/>
        <color theme="9"/>
        <color theme="7" tint="0.39997558519241921"/>
        <color rgb="FFFF0000"/>
      </colorScale>
    </cfRule>
  </conditionalFormatting>
  <conditionalFormatting sqref="I21:I23">
    <cfRule type="colorScale" priority="9">
      <colorScale>
        <cfvo type="num" val="1"/>
        <cfvo type="num" val="3"/>
        <cfvo type="num" val="5"/>
        <color rgb="FF63BE7B"/>
        <color rgb="FFFFEB84"/>
        <color rgb="FFF8696B"/>
      </colorScale>
    </cfRule>
  </conditionalFormatting>
  <conditionalFormatting sqref="J21:J23">
    <cfRule type="colorScale" priority="8">
      <colorScale>
        <cfvo type="num" val="1"/>
        <cfvo type="num" val="3"/>
        <cfvo type="num" val="5"/>
        <color rgb="FF63BE7B"/>
        <color rgb="FFFFEB84"/>
        <color rgb="FFF8696B"/>
      </colorScale>
    </cfRule>
  </conditionalFormatting>
  <conditionalFormatting sqref="L21:L23">
    <cfRule type="colorScale" priority="7">
      <colorScale>
        <cfvo type="num" val="1"/>
        <cfvo type="num" val="3"/>
        <cfvo type="num" val="5"/>
        <color rgb="FF63BE7B"/>
        <color rgb="FFFFEB84"/>
        <color rgb="FFF8696B"/>
      </colorScale>
    </cfRule>
  </conditionalFormatting>
  <conditionalFormatting sqref="R21:R23">
    <cfRule type="colorScale" priority="6">
      <colorScale>
        <cfvo type="num" val="1"/>
        <cfvo type="num" val="3"/>
        <cfvo type="num" val="5"/>
        <color rgb="FF63BE7B"/>
        <color rgb="FFFFEB84"/>
        <color rgb="FFF8696B"/>
      </colorScale>
    </cfRule>
  </conditionalFormatting>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700-000000000000}">
          <x14:formula1>
            <xm:f>'Drop Down Lists'!$F$2:$F$5</xm:f>
          </x14:formula1>
          <xm:sqref>P12:P23 P5:P9</xm:sqref>
        </x14:dataValidation>
        <x14:dataValidation type="list" allowBlank="1" showInputMessage="1" showErrorMessage="1" xr:uid="{00000000-0002-0000-0700-000001000000}">
          <x14:formula1>
            <xm:f>'Drop Down Lists'!$E$2:$E$3</xm:f>
          </x14:formula1>
          <xm:sqref>C12:G23</xm:sqref>
        </x14:dataValidation>
        <x14:dataValidation type="list" allowBlank="1" showInputMessage="1" showErrorMessage="1" xr:uid="{00000000-0002-0000-0700-000002000000}">
          <x14:formula1>
            <xm:f>'Drop Down Lists'!$D$2:$D$3</xm:f>
          </x14:formula1>
          <xm:sqref>Q5:Q9 Q12:Q23</xm:sqref>
        </x14:dataValidation>
        <x14:dataValidation type="list" allowBlank="1" showInputMessage="1" showErrorMessage="1" xr:uid="{00000000-0002-0000-0700-000003000000}">
          <x14:formula1>
            <xm:f>'Drop Down Lists'!$G$2:$G$3</xm:f>
          </x14:formula1>
          <xm:sqref>N5:N9 N12:N23</xm:sqref>
        </x14:dataValidation>
        <x14:dataValidation type="list" allowBlank="1" showInputMessage="1" showErrorMessage="1" xr:uid="{00000000-0002-0000-0700-000004000000}">
          <x14:formula1>
            <xm:f>'Drop Down Lists'!$H$2:$H$6</xm:f>
          </x14:formula1>
          <xm:sqref>I12:J23 R12:R23 L12:L23 R5:R9</xm:sqref>
        </x14:dataValidation>
        <x14:dataValidation type="list" allowBlank="1" showInputMessage="1" showErrorMessage="1" xr:uid="{00000000-0002-0000-0700-000005000000}">
          <x14:formula1>
            <xm:f>'Drop Down Lists'!$B$2:$B$5</xm:f>
          </x14:formula1>
          <xm:sqref>H12:H23 H5:H9</xm:sqref>
        </x14:dataValidation>
        <x14:dataValidation type="list" allowBlank="1" showInputMessage="1" showErrorMessage="1" xr:uid="{00000000-0002-0000-0700-000006000000}">
          <x14:formula1>
            <xm:f>'Risk Categories'!$B$18:$B$21</xm:f>
          </x14:formula1>
          <xm:sqref>A5:A9</xm:sqref>
        </x14:dataValidation>
        <x14:dataValidation type="list" allowBlank="1" showInputMessage="1" showErrorMessage="1" xr:uid="{00000000-0002-0000-0700-000007000000}">
          <x14:formula1>
            <xm:f>'Drop Down Lists'!$A$2:$A$10</xm:f>
          </x14:formula1>
          <xm:sqref>O5:O9 O12:O23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13"/>
  <sheetViews>
    <sheetView workbookViewId="0">
      <selection activeCell="C14" sqref="C14"/>
    </sheetView>
  </sheetViews>
  <sheetFormatPr baseColWidth="10" defaultRowHeight="16"/>
  <cols>
    <col min="1" max="1" width="37.5" customWidth="1"/>
    <col min="2" max="3" width="16.1640625" customWidth="1"/>
    <col min="4" max="4" width="15.83203125" customWidth="1"/>
    <col min="6" max="6" width="25.6640625" customWidth="1"/>
    <col min="7" max="7" width="23.33203125" customWidth="1"/>
    <col min="8" max="8" width="17.6640625" customWidth="1"/>
    <col min="9" max="9" width="15.83203125" customWidth="1"/>
  </cols>
  <sheetData>
    <row r="1" spans="1:11" s="2" customFormat="1" ht="59" customHeight="1">
      <c r="A1" s="54" t="s">
        <v>21</v>
      </c>
      <c r="B1" s="54" t="s">
        <v>90</v>
      </c>
      <c r="C1" s="54" t="s">
        <v>79</v>
      </c>
      <c r="D1" s="54" t="s">
        <v>22</v>
      </c>
      <c r="E1" s="54"/>
      <c r="F1" s="54" t="s">
        <v>47</v>
      </c>
      <c r="G1" s="54" t="s">
        <v>99</v>
      </c>
      <c r="H1" s="54" t="s">
        <v>62</v>
      </c>
      <c r="I1" s="54" t="s">
        <v>111</v>
      </c>
    </row>
    <row r="2" spans="1:11" ht="39" customHeight="1">
      <c r="A2" s="52" t="s">
        <v>20</v>
      </c>
      <c r="B2" s="44" t="s">
        <v>124</v>
      </c>
      <c r="C2" s="52" t="s">
        <v>80</v>
      </c>
      <c r="D2" s="57" t="s">
        <v>1</v>
      </c>
      <c r="E2" s="55" t="s">
        <v>33</v>
      </c>
      <c r="F2" s="52" t="s">
        <v>48</v>
      </c>
      <c r="G2" s="54" t="s">
        <v>115</v>
      </c>
      <c r="H2" s="57">
        <v>1</v>
      </c>
      <c r="I2" s="44" t="s">
        <v>105</v>
      </c>
      <c r="J2" s="44"/>
      <c r="K2" s="44"/>
    </row>
    <row r="3" spans="1:11" ht="67" customHeight="1">
      <c r="A3" s="53" t="s">
        <v>236</v>
      </c>
      <c r="B3" s="52" t="s">
        <v>91</v>
      </c>
      <c r="C3" s="52" t="s">
        <v>81</v>
      </c>
      <c r="D3" s="57" t="s">
        <v>2</v>
      </c>
      <c r="E3" s="55" t="s">
        <v>34</v>
      </c>
      <c r="F3" s="52" t="s">
        <v>84</v>
      </c>
      <c r="G3" s="54" t="s">
        <v>116</v>
      </c>
      <c r="H3" s="57">
        <v>2</v>
      </c>
      <c r="I3" s="52" t="s">
        <v>35</v>
      </c>
      <c r="J3" s="44"/>
      <c r="K3" s="44"/>
    </row>
    <row r="4" spans="1:11" ht="19" customHeight="1">
      <c r="A4" s="52" t="s">
        <v>23</v>
      </c>
      <c r="B4" s="52" t="s">
        <v>92</v>
      </c>
      <c r="C4" s="52" t="s">
        <v>82</v>
      </c>
      <c r="D4" s="44"/>
      <c r="E4" s="44"/>
      <c r="F4" s="52" t="s">
        <v>83</v>
      </c>
      <c r="G4" s="44"/>
      <c r="H4" s="57">
        <v>3</v>
      </c>
      <c r="I4" s="52" t="s">
        <v>102</v>
      </c>
      <c r="J4" s="44"/>
      <c r="K4" s="44"/>
    </row>
    <row r="5" spans="1:11" ht="19">
      <c r="A5" s="52" t="s">
        <v>24</v>
      </c>
      <c r="B5" s="52" t="s">
        <v>11</v>
      </c>
      <c r="C5" s="44"/>
      <c r="D5" s="44"/>
      <c r="E5" s="44"/>
      <c r="F5" s="52" t="s">
        <v>49</v>
      </c>
      <c r="G5" s="44"/>
      <c r="H5" s="57">
        <v>4</v>
      </c>
      <c r="I5" s="52" t="s">
        <v>103</v>
      </c>
      <c r="J5" s="44"/>
      <c r="K5" s="44"/>
    </row>
    <row r="6" spans="1:11" ht="20">
      <c r="A6" s="121" t="s">
        <v>233</v>
      </c>
      <c r="B6" s="44"/>
      <c r="C6" s="44"/>
      <c r="D6" s="44"/>
      <c r="E6" s="44"/>
      <c r="F6" s="44"/>
      <c r="G6" s="44"/>
      <c r="H6" s="57">
        <v>5</v>
      </c>
      <c r="I6" s="52" t="s">
        <v>104</v>
      </c>
      <c r="J6" s="44"/>
      <c r="K6" s="44"/>
    </row>
    <row r="7" spans="1:11" ht="20">
      <c r="A7" s="121" t="s">
        <v>237</v>
      </c>
      <c r="B7" s="44"/>
      <c r="C7" s="44"/>
      <c r="D7" s="44"/>
      <c r="E7" s="44"/>
      <c r="F7" s="44"/>
      <c r="G7" s="44"/>
      <c r="H7" s="44"/>
      <c r="I7" s="52" t="s">
        <v>100</v>
      </c>
      <c r="J7" s="44"/>
      <c r="K7" s="44"/>
    </row>
    <row r="8" spans="1:11" ht="20">
      <c r="A8" s="121" t="s">
        <v>240</v>
      </c>
      <c r="B8" s="44"/>
      <c r="C8" s="44"/>
      <c r="D8" s="44"/>
      <c r="E8" s="44"/>
      <c r="F8" s="44"/>
      <c r="G8" s="44"/>
      <c r="H8" s="44"/>
      <c r="I8" s="44" t="s">
        <v>106</v>
      </c>
      <c r="J8" s="44"/>
      <c r="K8" s="44"/>
    </row>
    <row r="9" spans="1:11" ht="40">
      <c r="A9" s="121" t="s">
        <v>241</v>
      </c>
      <c r="B9" s="44"/>
      <c r="I9" s="52" t="s">
        <v>35</v>
      </c>
    </row>
    <row r="10" spans="1:11" ht="20">
      <c r="A10" s="121" t="s">
        <v>36</v>
      </c>
      <c r="B10" s="44"/>
      <c r="I10" s="52" t="s">
        <v>107</v>
      </c>
    </row>
    <row r="11" spans="1:11" ht="19">
      <c r="I11" s="52" t="s">
        <v>108</v>
      </c>
    </row>
    <row r="12" spans="1:11" ht="19">
      <c r="I12" s="52" t="s">
        <v>109</v>
      </c>
    </row>
    <row r="13" spans="1:11" ht="19">
      <c r="I13" s="52" t="s">
        <v>110</v>
      </c>
    </row>
  </sheetData>
  <pageMargins left="0.7" right="0.7" top="0.75" bottom="0.75" header="0.3" footer="0.3"/>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Detailed Instructions</vt:lpstr>
      <vt:lpstr>Risk Categories</vt:lpstr>
      <vt:lpstr>Overview Information</vt:lpstr>
      <vt:lpstr>Political, Policy and Social</vt:lpstr>
      <vt:lpstr>Technical and Physical</vt:lpstr>
      <vt:lpstr>Market and Commercial</vt:lpstr>
      <vt:lpstr>Outcome</vt:lpstr>
      <vt:lpstr>Drop Down Lists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Ward Goldthorpe</cp:lastModifiedBy>
  <dcterms:created xsi:type="dcterms:W3CDTF">2017-12-18T22:24:14Z</dcterms:created>
  <dcterms:modified xsi:type="dcterms:W3CDTF">2020-06-25T08:19:32Z</dcterms:modified>
</cp:coreProperties>
</file>